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sfalcy\Nextcloud\Direction des études\RDE-MCCC\25-26\ENT\"/>
    </mc:Choice>
  </mc:AlternateContent>
  <xr:revisionPtr revIDLastSave="0" documentId="13_ncr:1_{01AD3DBE-0176-4CD6-A25D-2F4999DE6DB3}" xr6:coauthVersionLast="47" xr6:coauthVersionMax="47" xr10:uidLastSave="{00000000-0000-0000-0000-000000000000}"/>
  <bookViews>
    <workbookView xWindow="-110" yWindow="-110" windowWidth="19420" windowHeight="11620" activeTab="1" xr2:uid="{00000000-000D-0000-FFFF-FFFF00000000}"/>
  </bookViews>
  <sheets>
    <sheet name="MCC Sem.3 sess.1 et 2 et Nbre H" sheetId="1" r:id="rId1"/>
    <sheet name="MCC Sem.4 sess.1 et 2 et Nbre H" sheetId="2" r:id="rId2"/>
    <sheet name="Feuil1" sheetId="3" r:id="rId3"/>
    <sheet name="Liste valeurs" sheetId="4" state="hidden" r:id="rId4"/>
  </sheets>
  <definedNames>
    <definedName name="Nature_des_épreuves_CC">'Liste valeurs'!$B$4:$B$20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43" i="2" l="1"/>
  <c r="S43" i="2"/>
  <c r="R43" i="2"/>
  <c r="H43" i="2"/>
  <c r="T22" i="2"/>
  <c r="T19" i="2"/>
  <c r="T14" i="2"/>
  <c r="T43" i="2" s="1"/>
  <c r="C8" i="2"/>
  <c r="O7" i="2"/>
  <c r="K7" i="2"/>
  <c r="C7" i="2"/>
  <c r="O6" i="2"/>
  <c r="K6" i="2"/>
  <c r="C6" i="2"/>
  <c r="O5" i="2"/>
  <c r="K5" i="2"/>
  <c r="C5" i="2"/>
  <c r="O4" i="2"/>
  <c r="K4" i="2"/>
  <c r="C4" i="2"/>
  <c r="O2" i="2"/>
  <c r="U44" i="1"/>
  <c r="T44" i="1"/>
  <c r="S44" i="1"/>
  <c r="R44" i="1"/>
  <c r="H44" i="1"/>
</calcChain>
</file>

<file path=xl/sharedStrings.xml><?xml version="1.0" encoding="utf-8"?>
<sst xmlns="http://schemas.openxmlformats.org/spreadsheetml/2006/main" count="356" uniqueCount="240">
  <si>
    <t>MODALITES DE CONTROLE DES CONNAISSANCES ET DES COMPETENCES</t>
  </si>
  <si>
    <t>Composante : GRENOBLE IAE</t>
  </si>
  <si>
    <t>Année de la Formation/Domaine/Mention : M2 DEG ENTREPRENEURIAT ET MANAGEMENT DE PROJET</t>
  </si>
  <si>
    <t>Code Diplôme : JJMEMP1</t>
  </si>
  <si>
    <t xml:space="preserve">Date approbation CEVU : </t>
  </si>
  <si>
    <t>Parcours-type : Business Development et Accompagnement</t>
  </si>
  <si>
    <t>Code VDI : 101</t>
  </si>
  <si>
    <t>N° de version dans l'accréditation : 3</t>
  </si>
  <si>
    <t xml:space="preserve">Parcours pédagogique (le cas échéant) : </t>
  </si>
  <si>
    <t>Code Etape : JJM2BD</t>
  </si>
  <si>
    <t>Formation Initiale/Formation Continue</t>
  </si>
  <si>
    <t>Responsable de la Formation : Caroline TARILLON</t>
  </si>
  <si>
    <t>Code VET : 210</t>
  </si>
  <si>
    <t>Présentiel</t>
  </si>
  <si>
    <t>Responsable de l'Année : Caroline TARILLON</t>
  </si>
  <si>
    <t>Intitulés Blocs de connaissances et de compétences (Fiche RNCP)</t>
  </si>
  <si>
    <r>
      <t>Intitulés spécifiques des Blocs de connaissances et de compétences (si différents fiche RNCP)</t>
    </r>
    <r>
      <rPr>
        <b/>
        <sz val="11"/>
        <color indexed="20"/>
        <rFont val="Calibri"/>
      </rPr>
      <t xml:space="preserve">
</t>
    </r>
  </si>
  <si>
    <r>
      <t xml:space="preserve">Intitulé de l'UE
</t>
    </r>
    <r>
      <rPr>
        <b/>
        <sz val="9"/>
        <rFont val="Calibri"/>
        <scheme val="minor"/>
      </rPr>
      <t>(le cas échéant, les intitulés des EC et des matières sous les UE)</t>
    </r>
  </si>
  <si>
    <t xml:space="preserve">Cours mutualisés
(le cas échéant) 
</t>
  </si>
  <si>
    <t>Code Etape/VET porteuse</t>
  </si>
  <si>
    <t>Code 
Apogée</t>
  </si>
  <si>
    <t>Nature de
l'UE</t>
  </si>
  <si>
    <t>ECTS</t>
  </si>
  <si>
    <r>
      <t xml:space="preserve">Coefficient
</t>
    </r>
    <r>
      <rPr>
        <sz val="11"/>
        <rFont val="Calibri"/>
        <scheme val="minor"/>
      </rPr>
      <t>(1) + (2)</t>
    </r>
  </si>
  <si>
    <t>CONTRÔLE DES CONNAISSANCES ET COMPETENCES</t>
  </si>
  <si>
    <t>NOMBRE D'HEURES</t>
  </si>
  <si>
    <t>1ère session</t>
  </si>
  <si>
    <t>Session de rattrapage</t>
  </si>
  <si>
    <t>CM</t>
  </si>
  <si>
    <t>TD</t>
  </si>
  <si>
    <t>CM/TD</t>
  </si>
  <si>
    <t>TP</t>
  </si>
  <si>
    <t>Contrôle 
Continu (CC)</t>
  </si>
  <si>
    <t>Coef.(1)
 ou %</t>
  </si>
  <si>
    <t>Examen 
Terminal (ET)</t>
  </si>
  <si>
    <t>Coef. (2) 
ou %</t>
  </si>
  <si>
    <t>Contrôle 
Continu: report</t>
  </si>
  <si>
    <t>Coef. (1)
 ou %</t>
  </si>
  <si>
    <t>Examen 
terminal</t>
  </si>
  <si>
    <t>Coef. (2)
ou %</t>
  </si>
  <si>
    <t>SEMESTRE 9</t>
  </si>
  <si>
    <t>UE 1 : Posture entrepreneuriale</t>
  </si>
  <si>
    <t>OUI</t>
  </si>
  <si>
    <t>JJBD9U10</t>
  </si>
  <si>
    <t>O</t>
  </si>
  <si>
    <t>Mobiliser et produire des savoirs hautement spécialisés ; Élaborer une vision stratégique en matière d’innovation ; Développer une culture managériale et organisationnelle ; Accompagner les comportements et postures au travail</t>
  </si>
  <si>
    <t>Développer une posture entrepreneuriale ; Accompagner un projet entrepreneurial ou de développement d’activité ; Mobiliser les acteurs autour d’un projet de création ou de développement d’activité</t>
  </si>
  <si>
    <t>Développer l'efficacité relationnelle</t>
  </si>
  <si>
    <t>JJBD9M10</t>
  </si>
  <si>
    <t>E/O</t>
  </si>
  <si>
    <t>Non</t>
  </si>
  <si>
    <t>Mobiliser et produire des savoirs hautement spécialisés ; Élaborer une vision stratégique en matière d’innovation ; Accompagner les comportements et postures au travail</t>
  </si>
  <si>
    <t>Développer une posture entrepreneuriale ; Accompagner un projet entrepreneurial ou de développement d’activité</t>
  </si>
  <si>
    <t>Psychologie cognitive et profil d'entrepreneur</t>
  </si>
  <si>
    <t>JJBD9M11</t>
  </si>
  <si>
    <t>UE 2 : Communication et projet entrepreneurial</t>
  </si>
  <si>
    <t>JJBD9U20</t>
  </si>
  <si>
    <t>Mettre en œuvre les usages avancés et spécialisés des outils numériques ; Mobiliser et produire des savoirs hautement spécialisés ; Concevoir et/ou piloter des solutions de gestion durant les phases de création et de développement d’une nouvelle structure ;  Développer une culture managériale et organisationnelle</t>
  </si>
  <si>
    <t>Lancer et piloter un projet entrepreneurial</t>
  </si>
  <si>
    <t>Techniques de communication</t>
  </si>
  <si>
    <t>JJBD9M20</t>
  </si>
  <si>
    <t>Mettre en œuvre les usages avancés et spécialisés des outils numériques ; Mobiliser et produire des savoirs hautement spécialisés ; Concevoir et/ou piloter des solutions de gestion durant les phases de création et de développement d’une nouvelle structure</t>
  </si>
  <si>
    <t>Lancer et piloter un projet entrepreneurial -</t>
  </si>
  <si>
    <t>Communication strategy</t>
  </si>
  <si>
    <t>JJBD9M21</t>
  </si>
  <si>
    <t>UE 3 : Outils et process entrepreneuriaux</t>
  </si>
  <si>
    <t>JJBD9U30</t>
  </si>
  <si>
    <t>Mobiliser et produire des savoirs hautement spécialisés ; Concevoir et/ou piloter des solutions de gestion durant les phases de création et de développement d’une nouvelle structure ; Mesurer et contrôler via des outils et méthodes de gestion en matière de création et de développement ; Accompagner les comportements et postures au travail</t>
  </si>
  <si>
    <t>Lancer et piloter un projet entrepreneurial ; Accompagner un projet entrepreneurial ou de développement d’activité</t>
  </si>
  <si>
    <t>Mission financement</t>
  </si>
  <si>
    <t>JJBD9M30</t>
  </si>
  <si>
    <t>Mobiliser et produire des savoirs hautement spécialisés ; Contribuer à la transformation en contexte professionnel ; Concevoir et/ou piloter des solutions de gestion durant les phases de création et de développement d’une nouvelle structure ; Mettre en œuvre des règles, des normes et des démarches qualité en matière de projets innovants ; Accompagner les comportements et postures au travail</t>
  </si>
  <si>
    <t>Lancer et piloter un projet entrepreneurial ; Accompagner un projet entrepreneurial ou de développement d’activité ; Mobiliser les acteurs autour d’un projet de création ou de développement d’activité</t>
  </si>
  <si>
    <t>Facilitation d'ateliers de créativité</t>
  </si>
  <si>
    <t>JJBD9M31</t>
  </si>
  <si>
    <t>UE 4 : Accompagnement et Business Développement</t>
  </si>
  <si>
    <t>JJBD9U40</t>
  </si>
  <si>
    <t>Mobiliser et produire des savoirs hautement spécialisés ; Mesurer et contrôler via des outils et méthodes de gestion en matière de création et de développement ; Mettre en œuvre des règles, des normes et des démarches qualité en matière de projets innovants ; Accompagner les comportements et postures au travail</t>
  </si>
  <si>
    <t>Accompagner un projet entrepreneurial ou de développement d’activité</t>
  </si>
  <si>
    <t>Outils du coaching et de l'accompagnement</t>
  </si>
  <si>
    <t>JJBD9M40</t>
  </si>
  <si>
    <t>Mobiliser et produire des savoirs hautement spécialisés ; Concevoir et/ou piloter des solutions de gestion durant les phases de création et de développement d’une nouvelle structure ;  Mesurer et contrôler via des outils et méthodes de gestion en matière de création et de développement ; Mettre en œuvre des règles, des normes et des démarches qualité en matière de projets innovants ; Accompagner les comportements et postures au travail</t>
  </si>
  <si>
    <t>Mentorat</t>
  </si>
  <si>
    <t>JJBD9M41</t>
  </si>
  <si>
    <t>Total ECTS / Semestre</t>
  </si>
  <si>
    <t>Total Nbre d'heures</t>
  </si>
  <si>
    <t xml:space="preserve">Commentaires : </t>
  </si>
  <si>
    <t>SEMESTRE 10</t>
  </si>
  <si>
    <t>UE 5 : Pilotage de la croissance</t>
  </si>
  <si>
    <t>JJBDXU10</t>
  </si>
  <si>
    <t>Mettre en œuvre les usages avancés et spécialisés des outils numériques ; Mobiliser et produire des savoirs hautement spécialisés ; Mesurer et contrôler via des outils et méthodes de gestion en matière de création et de développement ; Développer une culture managériale et organisationnelle</t>
  </si>
  <si>
    <t>Pilotage financier</t>
  </si>
  <si>
    <t>JJBDXM10</t>
  </si>
  <si>
    <t xml:space="preserve">Mettre en œuvre les usages avancés et spécialisés des outils numériques ;Concevoir et/ou piloter des solutions de gestion durant les phases de création et de développement d’une nouvelle structure ; Mettre en œuvre des règles, des normes et des démarches qualité en matière de projets innovants </t>
  </si>
  <si>
    <t>GRH et gestion des équipes dans les entreprises en croissance</t>
  </si>
  <si>
    <t>JJBDXM11</t>
  </si>
  <si>
    <t>Mettre en œuvre les usages avancés et spécialisés des outils numériques ; Concevoir et/ou piloter des solutions de gestion durant les phases de création et de développement d’une nouvelle structure ; Mesurer et contrôler via des outils et méthodes de gestion en matière de création et de développement ;  Accompagner les comportements et postures au travail</t>
  </si>
  <si>
    <t>Business développement : négocier et vendre</t>
  </si>
  <si>
    <t>JJBDXM12</t>
  </si>
  <si>
    <t xml:space="preserve">Mettre en œuvre les usages avancés et spécialisés des outils numériques ;  Mesurer et contrôler via des outils et méthodes de gestion en matière de création et de développement </t>
  </si>
  <si>
    <t>Droit des affaires et fiscalité</t>
  </si>
  <si>
    <t>JJBDXM13</t>
  </si>
  <si>
    <t>UE 6 : Professionnalisation</t>
  </si>
  <si>
    <t>JJBDXU21</t>
  </si>
  <si>
    <t>Élaborer une vision stratégique en matière d’innovation ; Mobiliser et produire des savoirs hautement spécialisés ; Contribuer à la transformation en contexte professionnel ; Élaborer une vision stratégique en matière d’innovation ; Concevoir et/ou piloter des solutions de gestion durant les phases de création et de développement d’une nouvelle structure ; Mesurer et contrôler via des outils et méthodes de gestion en matière de création et de développement ; Mettre en œuvre des règles, des normes et des démarches qualité en matière de projets innovants ; Développer une culture managériale et organisationnelle</t>
  </si>
  <si>
    <t>Développer une posture entrepreneuriale ; Lancer et piloter un projet entrepreneurial ; Accompagner un projet entrepreneurial ou de développement d’activité ; Mobiliser les acteurs autour d’un projet de création ou de développement d’activité</t>
  </si>
  <si>
    <t>Alternance et mémoire</t>
  </si>
  <si>
    <t>JJBDXM22</t>
  </si>
  <si>
    <t>Mettre en œuvre une communication spécialisée pour le transfert de connaissances ; Élaborer une vision stratégique en matière d’innovation</t>
  </si>
  <si>
    <t>Grand oral</t>
  </si>
  <si>
    <t>JJBDXM21</t>
  </si>
  <si>
    <t>UE 7 : Conduite  de projets</t>
  </si>
  <si>
    <t>JJBDXU31</t>
  </si>
  <si>
    <t>Mettre en œuvre les usages avancés et spécialisés des outils numériques ; Accompagner les comportements et postures au travail</t>
  </si>
  <si>
    <t>JJBDXM36</t>
  </si>
  <si>
    <t>Mettre en œuvre les usages avancés et spécialisés des outils numériques ; Concevoir et/ou piloter des solutions de gestion durant les phases de création et de développement d’une nouvelle structure ;  Mesurer et contrôler via des outils et méthodes de gestion en matière de création et de développement</t>
  </si>
  <si>
    <t>Fondamentaux de la gestion de projet</t>
  </si>
  <si>
    <t>JJBDXM37</t>
  </si>
  <si>
    <t>JJB0AL-161</t>
  </si>
  <si>
    <t>JJB0HA-160</t>
  </si>
  <si>
    <t>JJB0HB-160</t>
  </si>
  <si>
    <t>JJL3CA-221</t>
  </si>
  <si>
    <t>JJL3EG-211</t>
  </si>
  <si>
    <t>JJM1CC-212</t>
  </si>
  <si>
    <t>JJM1CE-230</t>
  </si>
  <si>
    <t>JJM1CG-211</t>
  </si>
  <si>
    <t>JJM1CO-211</t>
  </si>
  <si>
    <t>JJM1CV-216</t>
  </si>
  <si>
    <t>JJM1DT-211</t>
  </si>
  <si>
    <t>JJM1EM-211</t>
  </si>
  <si>
    <t>JJM1FC-212</t>
  </si>
  <si>
    <t>JJM1FI-211</t>
  </si>
  <si>
    <t>JJM1GC-212</t>
  </si>
  <si>
    <t>JJM1GI-211</t>
  </si>
  <si>
    <t>JJM1GR-211</t>
  </si>
  <si>
    <t>JJM1IC-212</t>
  </si>
  <si>
    <t>JJM1MA-212</t>
  </si>
  <si>
    <t>JJM1MC-212</t>
  </si>
  <si>
    <t>JJM1MK-211</t>
  </si>
  <si>
    <t>JJM1PC-212</t>
  </si>
  <si>
    <t>JJM1PL-211</t>
  </si>
  <si>
    <t>JJM1RM-211</t>
  </si>
  <si>
    <t>JJM1SC-212</t>
  </si>
  <si>
    <t>JJM1SI-211</t>
  </si>
  <si>
    <t>JJM2BA-211</t>
  </si>
  <si>
    <t>JJM2BB-216</t>
  </si>
  <si>
    <t>JJM2BC-236</t>
  </si>
  <si>
    <t>JJM2BD-210</t>
  </si>
  <si>
    <t>JJM2CC-212</t>
  </si>
  <si>
    <t>JJM2CE-220</t>
  </si>
  <si>
    <t>JJM2CG-211</t>
  </si>
  <si>
    <t>JJM2CM-212</t>
  </si>
  <si>
    <t>JJM2CO-211</t>
  </si>
  <si>
    <t>JJM2CT-210</t>
  </si>
  <si>
    <t>JJM2CV-216</t>
  </si>
  <si>
    <t>JJM2DB-211</t>
  </si>
  <si>
    <t>JJM2DC-212</t>
  </si>
  <si>
    <t>JJM2DD-211</t>
  </si>
  <si>
    <t>JJM2DF-211</t>
  </si>
  <si>
    <t>JJM2DG-211</t>
  </si>
  <si>
    <t>JJM2DH-211</t>
  </si>
  <si>
    <t>JJM2DP-211</t>
  </si>
  <si>
    <t>JJM2DR-232</t>
  </si>
  <si>
    <t>JJM2DS-216</t>
  </si>
  <si>
    <t>JJM2DT-211</t>
  </si>
  <si>
    <t>JJM2EE-211</t>
  </si>
  <si>
    <t>JJM2FQ-221</t>
  </si>
  <si>
    <t>JJM2FR-211</t>
  </si>
  <si>
    <t>JJM2FS-211</t>
  </si>
  <si>
    <t>JJM2GC-212</t>
  </si>
  <si>
    <t>JJM2GI-211</t>
  </si>
  <si>
    <t>JJM2GS-232</t>
  </si>
  <si>
    <t>JJM2GT-210</t>
  </si>
  <si>
    <t>JJM2II-211</t>
  </si>
  <si>
    <t>JJM2IN-211</t>
  </si>
  <si>
    <t>JJM2IP-211</t>
  </si>
  <si>
    <t>JJM2IQ-211</t>
  </si>
  <si>
    <t>JJM2LC-212</t>
  </si>
  <si>
    <t>JJM2LQ-211</t>
  </si>
  <si>
    <t>JJM2LT-210</t>
  </si>
  <si>
    <t>JJM2MC-212</t>
  </si>
  <si>
    <t>JJM2MD-210</t>
  </si>
  <si>
    <t>JJM2MI-211</t>
  </si>
  <si>
    <t>JJM2MP-210</t>
  </si>
  <si>
    <t>JJM2MS-210</t>
  </si>
  <si>
    <t>JJM2PA-211</t>
  </si>
  <si>
    <t>JJM2PB-211</t>
  </si>
  <si>
    <t>JJM2PC-212</t>
  </si>
  <si>
    <t>JJM2PT-210</t>
  </si>
  <si>
    <t>JJM2RM-211</t>
  </si>
  <si>
    <t>JJM2SD-211</t>
  </si>
  <si>
    <t>JJM2SG-211</t>
  </si>
  <si>
    <t>JJM2SH-211</t>
  </si>
  <si>
    <t>JJM2SR-211</t>
  </si>
  <si>
    <t>JJP3AB-210</t>
  </si>
  <si>
    <t>JJP3CO-210</t>
  </si>
  <si>
    <t>JJP3HO-210</t>
  </si>
  <si>
    <t>JJU1DE-230</t>
  </si>
  <si>
    <t>JJU1EC-166</t>
  </si>
  <si>
    <t>JJU1EI-166</t>
  </si>
  <si>
    <t>JJU2DC-192</t>
  </si>
  <si>
    <t>JJU2DF-192</t>
  </si>
  <si>
    <t>JJU2DI-192</t>
  </si>
  <si>
    <t>JJU2DS-222</t>
  </si>
  <si>
    <t>JJU2EC-166</t>
  </si>
  <si>
    <t>JJU2EI-166</t>
  </si>
  <si>
    <t>JJU5BU-191</t>
  </si>
  <si>
    <t>JJU5DC-162</t>
  </si>
  <si>
    <t>JJU5DF-162</t>
  </si>
  <si>
    <t>JJU5DI-162</t>
  </si>
  <si>
    <t>JJU5DS-222</t>
  </si>
  <si>
    <t>JJU6DC-162</t>
  </si>
  <si>
    <t>JJU6DF-162</t>
  </si>
  <si>
    <t>JJU6DI-162</t>
  </si>
  <si>
    <t>JJU6DS-222</t>
  </si>
  <si>
    <t>JJY0EC-167</t>
  </si>
  <si>
    <t>JVL3CA-221</t>
  </si>
  <si>
    <t>JVL3EG-211</t>
  </si>
  <si>
    <t>JVM1CG-211</t>
  </si>
  <si>
    <t>JVM1CO-211</t>
  </si>
  <si>
    <t>JVM1FI-211</t>
  </si>
  <si>
    <t>JVM1MK-211</t>
  </si>
  <si>
    <t>JVM1MP-230</t>
  </si>
  <si>
    <t>JVM2FB-210</t>
  </si>
  <si>
    <t>JVM2MT-210</t>
  </si>
  <si>
    <t>Nature des
épreuves CC</t>
  </si>
  <si>
    <t>Ecrit ou Oral</t>
  </si>
  <si>
    <t>Ecrit et/ou Oral</t>
  </si>
  <si>
    <t>Ecrit</t>
  </si>
  <si>
    <t>Ecrit mémoire</t>
  </si>
  <si>
    <t>Ecrit rapport</t>
  </si>
  <si>
    <t>Rapport Stage</t>
  </si>
  <si>
    <t>Ecrit TP</t>
  </si>
  <si>
    <t>E Dev maison</t>
  </si>
  <si>
    <t>E Dev surveillé</t>
  </si>
  <si>
    <t>Assiduité</t>
  </si>
  <si>
    <t>Oral</t>
  </si>
  <si>
    <t>O Soutenance</t>
  </si>
  <si>
    <t>O Exposé</t>
  </si>
  <si>
    <t>Année universitaire :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</si>
</sst>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>
    <font>
      <sz val="11"/>
      <color theme="1"/>
      <name val="Calibri"/>
      <scheme val="minor"/>
    </font>
    <font>
      <sz val="10"/>
      <name val="Arial"/>
    </font>
    <font>
      <sz val="11"/>
      <name val="Calibri"/>
      <scheme val="minor"/>
    </font>
    <font>
      <b/>
      <sz val="11"/>
      <name val="Arial"/>
    </font>
    <font>
      <b/>
      <sz val="11"/>
      <name val="Calibri"/>
      <scheme val="minor"/>
    </font>
    <font>
      <b/>
      <sz val="9"/>
      <name val="Arial"/>
    </font>
    <font>
      <sz val="7"/>
      <name val="Arial"/>
    </font>
    <font>
      <b/>
      <sz val="11"/>
      <color indexed="64"/>
      <name val="Calibri"/>
    </font>
    <font>
      <sz val="11"/>
      <name val="Calibri"/>
    </font>
    <font>
      <sz val="9"/>
      <name val="Calibri"/>
      <scheme val="minor"/>
    </font>
    <font>
      <b/>
      <sz val="11"/>
      <color indexed="2"/>
      <name val="Calibri"/>
      <scheme val="minor"/>
    </font>
    <font>
      <sz val="11"/>
      <color indexed="2"/>
      <name val="Calibri"/>
      <scheme val="minor"/>
    </font>
    <font>
      <b/>
      <sz val="11"/>
      <color indexed="20"/>
      <name val="Calibri"/>
    </font>
    <font>
      <b/>
      <sz val="9"/>
      <name val="Calibri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0" tint="-0.14999847407452621"/>
        <bgColor indexed="5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theme="8" tint="0.59999389629810485"/>
        <bgColor theme="8" tint="0.59999389629810485"/>
      </patternFill>
    </fill>
  </fills>
  <borders count="7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tted">
        <color auto="1"/>
      </left>
      <right/>
      <top style="medium">
        <color auto="1"/>
      </top>
      <bottom/>
      <diagonal/>
    </border>
    <border>
      <left/>
      <right style="dotted">
        <color auto="1"/>
      </right>
      <top style="medium">
        <color auto="1"/>
      </top>
      <bottom/>
      <diagonal/>
    </border>
    <border>
      <left style="dotted">
        <color auto="1"/>
      </left>
      <right/>
      <top/>
      <bottom/>
      <diagonal/>
    </border>
    <border>
      <left/>
      <right style="dotted">
        <color auto="1"/>
      </right>
      <top/>
      <bottom/>
      <diagonal/>
    </border>
    <border>
      <left/>
      <right/>
      <top/>
      <bottom style="dotted">
        <color auto="1"/>
      </bottom>
      <diagonal/>
    </border>
    <border>
      <left style="dotted">
        <color auto="1"/>
      </left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/>
      <right/>
      <top style="dotted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73">
    <xf numFmtId="0" fontId="0" fillId="0" borderId="0" xfId="0"/>
    <xf numFmtId="0" fontId="2" fillId="0" borderId="0" xfId="0" applyFont="1"/>
    <xf numFmtId="0" fontId="2" fillId="0" borderId="1" xfId="0" applyFont="1" applyBorder="1"/>
    <xf numFmtId="0" fontId="0" fillId="0" borderId="1" xfId="0" applyBorder="1"/>
    <xf numFmtId="0" fontId="0" fillId="0" borderId="11" xfId="0" applyBorder="1"/>
    <xf numFmtId="0" fontId="2" fillId="2" borderId="1" xfId="0" applyFont="1" applyFill="1" applyBorder="1"/>
    <xf numFmtId="0" fontId="2" fillId="2" borderId="0" xfId="0" applyFont="1" applyFill="1"/>
    <xf numFmtId="0" fontId="6" fillId="2" borderId="12" xfId="1" applyFont="1" applyFill="1" applyBorder="1" applyAlignment="1">
      <alignment vertical="center"/>
    </xf>
    <xf numFmtId="0" fontId="6" fillId="2" borderId="13" xfId="1" applyFont="1" applyFill="1" applyBorder="1" applyAlignment="1">
      <alignment vertical="center"/>
    </xf>
    <xf numFmtId="0" fontId="2" fillId="2" borderId="10" xfId="0" applyFont="1" applyFill="1" applyBorder="1"/>
    <xf numFmtId="0" fontId="9" fillId="0" borderId="26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9" fillId="0" borderId="26" xfId="0" applyFont="1" applyBorder="1" applyAlignment="1">
      <alignment vertical="center" wrapText="1"/>
    </xf>
    <xf numFmtId="0" fontId="9" fillId="0" borderId="21" xfId="0" applyFont="1" applyBorder="1" applyAlignment="1">
      <alignment vertical="center" wrapText="1"/>
    </xf>
    <xf numFmtId="0" fontId="9" fillId="0" borderId="20" xfId="0" applyFont="1" applyBorder="1" applyAlignment="1">
      <alignment vertical="center" wrapText="1"/>
    </xf>
    <xf numFmtId="0" fontId="4" fillId="0" borderId="0" xfId="0" applyFont="1"/>
    <xf numFmtId="0" fontId="0" fillId="0" borderId="30" xfId="0" applyBorder="1" applyAlignment="1">
      <alignment wrapText="1"/>
    </xf>
    <xf numFmtId="0" fontId="4" fillId="0" borderId="31" xfId="0" applyFont="1" applyBorder="1" applyAlignment="1" applyProtection="1">
      <alignment horizontal="left" vertical="top"/>
      <protection locked="0"/>
    </xf>
    <xf numFmtId="0" fontId="4" fillId="0" borderId="30" xfId="0" applyFont="1" applyBorder="1" applyAlignment="1">
      <alignment horizontal="center"/>
    </xf>
    <xf numFmtId="0" fontId="10" fillId="0" borderId="30" xfId="0" applyFont="1" applyBorder="1" applyAlignment="1">
      <alignment horizontal="center"/>
    </xf>
    <xf numFmtId="0" fontId="4" fillId="0" borderId="30" xfId="0" applyFont="1" applyBorder="1"/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6" borderId="35" xfId="0" applyFont="1" applyFill="1" applyBorder="1" applyAlignment="1">
      <alignment horizontal="center"/>
    </xf>
    <xf numFmtId="0" fontId="4" fillId="6" borderId="34" xfId="0" applyFont="1" applyFill="1" applyBorder="1" applyAlignment="1">
      <alignment horizontal="center"/>
    </xf>
    <xf numFmtId="0" fontId="0" fillId="0" borderId="17" xfId="0" applyBorder="1" applyAlignment="1">
      <alignment wrapText="1"/>
    </xf>
    <xf numFmtId="0" fontId="2" fillId="0" borderId="36" xfId="0" applyFont="1" applyBorder="1" applyAlignment="1" applyProtection="1">
      <alignment horizontal="left" vertical="top"/>
      <protection locked="0"/>
    </xf>
    <xf numFmtId="0" fontId="2" fillId="0" borderId="37" xfId="0" applyFont="1" applyBorder="1" applyAlignment="1">
      <alignment horizontal="center"/>
    </xf>
    <xf numFmtId="0" fontId="2" fillId="0" borderId="37" xfId="0" applyFont="1" applyBorder="1"/>
    <xf numFmtId="0" fontId="2" fillId="0" borderId="38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9" fontId="2" fillId="0" borderId="38" xfId="0" applyNumberFormat="1" applyFont="1" applyBorder="1" applyAlignment="1">
      <alignment horizontal="center"/>
    </xf>
    <xf numFmtId="9" fontId="2" fillId="0" borderId="40" xfId="0" applyNumberFormat="1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2" fillId="6" borderId="42" xfId="0" applyFont="1" applyFill="1" applyBorder="1" applyAlignment="1">
      <alignment horizontal="center"/>
    </xf>
    <xf numFmtId="0" fontId="2" fillId="6" borderId="43" xfId="0" applyFont="1" applyFill="1" applyBorder="1" applyAlignment="1">
      <alignment horizontal="center"/>
    </xf>
    <xf numFmtId="0" fontId="2" fillId="6" borderId="44" xfId="0" applyFont="1" applyFill="1" applyBorder="1" applyAlignment="1">
      <alignment horizontal="center"/>
    </xf>
    <xf numFmtId="0" fontId="2" fillId="6" borderId="38" xfId="0" applyFont="1" applyFill="1" applyBorder="1" applyAlignment="1">
      <alignment horizontal="center"/>
    </xf>
    <xf numFmtId="0" fontId="4" fillId="0" borderId="36" xfId="0" applyFont="1" applyBorder="1" applyAlignment="1" applyProtection="1">
      <alignment horizontal="left" vertical="top"/>
      <protection locked="0"/>
    </xf>
    <xf numFmtId="0" fontId="4" fillId="0" borderId="37" xfId="0" applyFont="1" applyBorder="1" applyAlignment="1">
      <alignment horizontal="center"/>
    </xf>
    <xf numFmtId="0" fontId="4" fillId="0" borderId="37" xfId="0" applyFont="1" applyBorder="1"/>
    <xf numFmtId="0" fontId="4" fillId="0" borderId="38" xfId="0" applyFont="1" applyBorder="1" applyAlignment="1">
      <alignment horizontal="center"/>
    </xf>
    <xf numFmtId="0" fontId="4" fillId="0" borderId="39" xfId="0" applyFont="1" applyBorder="1" applyAlignment="1">
      <alignment horizontal="center"/>
    </xf>
    <xf numFmtId="9" fontId="4" fillId="0" borderId="38" xfId="0" applyNumberFormat="1" applyFont="1" applyBorder="1" applyAlignment="1">
      <alignment horizontal="center"/>
    </xf>
    <xf numFmtId="0" fontId="4" fillId="0" borderId="40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9" fontId="4" fillId="0" borderId="40" xfId="0" applyNumberFormat="1" applyFont="1" applyBorder="1" applyAlignment="1">
      <alignment horizontal="center"/>
    </xf>
    <xf numFmtId="0" fontId="4" fillId="6" borderId="42" xfId="0" applyFont="1" applyFill="1" applyBorder="1" applyAlignment="1">
      <alignment horizontal="center"/>
    </xf>
    <xf numFmtId="0" fontId="4" fillId="6" borderId="43" xfId="0" applyFont="1" applyFill="1" applyBorder="1" applyAlignment="1">
      <alignment horizontal="center"/>
    </xf>
    <xf numFmtId="0" fontId="4" fillId="6" borderId="38" xfId="0" applyFont="1" applyFill="1" applyBorder="1" applyAlignment="1">
      <alignment horizontal="center"/>
    </xf>
    <xf numFmtId="0" fontId="0" fillId="0" borderId="37" xfId="0" applyBorder="1" applyAlignment="1">
      <alignment wrapText="1"/>
    </xf>
    <xf numFmtId="0" fontId="10" fillId="6" borderId="43" xfId="0" applyFont="1" applyFill="1" applyBorder="1" applyAlignment="1">
      <alignment horizontal="center"/>
    </xf>
    <xf numFmtId="0" fontId="4" fillId="6" borderId="44" xfId="0" applyFont="1" applyFill="1" applyBorder="1" applyAlignment="1">
      <alignment horizontal="center"/>
    </xf>
    <xf numFmtId="0" fontId="11" fillId="6" borderId="43" xfId="0" applyFont="1" applyFill="1" applyBorder="1" applyAlignment="1">
      <alignment horizontal="center"/>
    </xf>
    <xf numFmtId="0" fontId="0" fillId="0" borderId="17" xfId="0" applyBorder="1"/>
    <xf numFmtId="0" fontId="0" fillId="0" borderId="45" xfId="0" applyBorder="1"/>
    <xf numFmtId="0" fontId="0" fillId="0" borderId="37" xfId="0" applyBorder="1"/>
    <xf numFmtId="0" fontId="2" fillId="0" borderId="36" xfId="0" applyFont="1" applyBorder="1" applyAlignment="1" applyProtection="1">
      <alignment horizontal="left" vertical="top" indent="1"/>
      <protection locked="0"/>
    </xf>
    <xf numFmtId="0" fontId="2" fillId="6" borderId="46" xfId="0" applyFont="1" applyFill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0" fillId="0" borderId="7" xfId="0" applyBorder="1"/>
    <xf numFmtId="0" fontId="2" fillId="0" borderId="36" xfId="0" applyFont="1" applyBorder="1"/>
    <xf numFmtId="0" fontId="2" fillId="0" borderId="39" xfId="0" applyFont="1" applyBorder="1"/>
    <xf numFmtId="0" fontId="2" fillId="0" borderId="40" xfId="0" applyFont="1" applyBorder="1"/>
    <xf numFmtId="0" fontId="2" fillId="0" borderId="38" xfId="0" applyFont="1" applyBorder="1"/>
    <xf numFmtId="0" fontId="2" fillId="0" borderId="47" xfId="0" applyFont="1" applyBorder="1"/>
    <xf numFmtId="0" fontId="2" fillId="0" borderId="41" xfId="0" applyFont="1" applyBorder="1"/>
    <xf numFmtId="0" fontId="2" fillId="0" borderId="48" xfId="0" applyFont="1" applyBorder="1"/>
    <xf numFmtId="0" fontId="2" fillId="0" borderId="45" xfId="0" applyFont="1" applyBorder="1"/>
    <xf numFmtId="0" fontId="2" fillId="0" borderId="49" xfId="0" applyFont="1" applyBorder="1"/>
    <xf numFmtId="0" fontId="2" fillId="0" borderId="50" xfId="0" applyFont="1" applyBorder="1"/>
    <xf numFmtId="0" fontId="2" fillId="0" borderId="51" xfId="0" applyFont="1" applyBorder="1"/>
    <xf numFmtId="0" fontId="2" fillId="0" borderId="52" xfId="0" applyFont="1" applyBorder="1"/>
    <xf numFmtId="0" fontId="2" fillId="6" borderId="53" xfId="0" applyFont="1" applyFill="1" applyBorder="1" applyAlignment="1">
      <alignment horizontal="center"/>
    </xf>
    <xf numFmtId="0" fontId="2" fillId="6" borderId="54" xfId="0" applyFont="1" applyFill="1" applyBorder="1" applyAlignment="1">
      <alignment horizontal="center"/>
    </xf>
    <xf numFmtId="0" fontId="2" fillId="6" borderId="55" xfId="0" applyFont="1" applyFill="1" applyBorder="1" applyAlignment="1">
      <alignment horizontal="center"/>
    </xf>
    <xf numFmtId="0" fontId="2" fillId="0" borderId="7" xfId="0" applyFont="1" applyBorder="1"/>
    <xf numFmtId="0" fontId="0" fillId="0" borderId="56" xfId="0" applyBorder="1"/>
    <xf numFmtId="0" fontId="4" fillId="0" borderId="59" xfId="0" applyFont="1" applyBorder="1" applyAlignment="1">
      <alignment horizontal="center"/>
    </xf>
    <xf numFmtId="0" fontId="2" fillId="2" borderId="19" xfId="0" applyFont="1" applyFill="1" applyBorder="1"/>
    <xf numFmtId="164" fontId="4" fillId="0" borderId="59" xfId="0" applyNumberFormat="1" applyFont="1" applyBorder="1" applyAlignment="1">
      <alignment horizontal="center"/>
    </xf>
    <xf numFmtId="164" fontId="10" fillId="0" borderId="59" xfId="0" applyNumberFormat="1" applyFont="1" applyBorder="1" applyAlignment="1">
      <alignment horizontal="center"/>
    </xf>
    <xf numFmtId="164" fontId="2" fillId="0" borderId="0" xfId="0" applyNumberFormat="1" applyFont="1"/>
    <xf numFmtId="0" fontId="4" fillId="0" borderId="60" xfId="0" applyFont="1" applyBorder="1"/>
    <xf numFmtId="0" fontId="4" fillId="0" borderId="3" xfId="0" applyFont="1" applyBorder="1"/>
    <xf numFmtId="0" fontId="2" fillId="0" borderId="3" xfId="0" applyFont="1" applyBorder="1"/>
    <xf numFmtId="0" fontId="2" fillId="0" borderId="61" xfId="0" applyFont="1" applyBorder="1"/>
    <xf numFmtId="0" fontId="2" fillId="0" borderId="62" xfId="0" applyFont="1" applyBorder="1"/>
    <xf numFmtId="0" fontId="2" fillId="0" borderId="63" xfId="0" applyFont="1" applyBorder="1"/>
    <xf numFmtId="0" fontId="0" fillId="0" borderId="64" xfId="0" applyBorder="1"/>
    <xf numFmtId="0" fontId="2" fillId="0" borderId="65" xfId="0" applyFont="1" applyBorder="1"/>
    <xf numFmtId="0" fontId="2" fillId="0" borderId="64" xfId="0" applyFont="1" applyBorder="1"/>
    <xf numFmtId="0" fontId="2" fillId="0" borderId="66" xfId="0" applyFont="1" applyBorder="1"/>
    <xf numFmtId="0" fontId="4" fillId="6" borderId="67" xfId="0" applyFont="1" applyFill="1" applyBorder="1" applyAlignment="1">
      <alignment horizontal="center"/>
    </xf>
    <xf numFmtId="0" fontId="11" fillId="0" borderId="37" xfId="0" applyFont="1" applyBorder="1" applyAlignment="1">
      <alignment horizontal="center"/>
    </xf>
    <xf numFmtId="0" fontId="2" fillId="8" borderId="37" xfId="0" applyFont="1" applyFill="1" applyBorder="1"/>
    <xf numFmtId="0" fontId="11" fillId="0" borderId="0" xfId="0" applyFont="1"/>
    <xf numFmtId="0" fontId="11" fillId="0" borderId="37" xfId="0" applyFont="1" applyBorder="1"/>
    <xf numFmtId="0" fontId="0" fillId="0" borderId="45" xfId="0" applyBorder="1" applyAlignment="1">
      <alignment wrapText="1"/>
    </xf>
    <xf numFmtId="0" fontId="2" fillId="6" borderId="44" xfId="0" applyFont="1" applyFill="1" applyBorder="1"/>
    <xf numFmtId="0" fontId="2" fillId="6" borderId="42" xfId="0" applyFont="1" applyFill="1" applyBorder="1"/>
    <xf numFmtId="0" fontId="2" fillId="6" borderId="43" xfId="0" applyFont="1" applyFill="1" applyBorder="1"/>
    <xf numFmtId="0" fontId="2" fillId="6" borderId="38" xfId="0" applyFont="1" applyFill="1" applyBorder="1"/>
    <xf numFmtId="0" fontId="2" fillId="6" borderId="68" xfId="0" applyFont="1" applyFill="1" applyBorder="1"/>
    <xf numFmtId="0" fontId="2" fillId="6" borderId="53" xfId="0" applyFont="1" applyFill="1" applyBorder="1"/>
    <xf numFmtId="0" fontId="2" fillId="6" borderId="54" xfId="0" applyFont="1" applyFill="1" applyBorder="1"/>
    <xf numFmtId="0" fontId="2" fillId="6" borderId="55" xfId="0" applyFont="1" applyFill="1" applyBorder="1"/>
    <xf numFmtId="0" fontId="2" fillId="0" borderId="69" xfId="0" applyFont="1" applyBorder="1"/>
    <xf numFmtId="0" fontId="0" fillId="0" borderId="0" xfId="0" applyAlignment="1">
      <alignment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8" fillId="3" borderId="16" xfId="0" applyFont="1" applyFill="1" applyBorder="1"/>
    <xf numFmtId="0" fontId="8" fillId="3" borderId="24" xfId="0" applyFont="1" applyFill="1" applyBorder="1"/>
    <xf numFmtId="0" fontId="0" fillId="0" borderId="29" xfId="0" applyBorder="1" applyAlignment="1">
      <alignment horizontal="center"/>
    </xf>
    <xf numFmtId="0" fontId="0" fillId="0" borderId="20" xfId="0" applyBorder="1" applyAlignment="1">
      <alignment horizontal="center"/>
    </xf>
    <xf numFmtId="0" fontId="2" fillId="0" borderId="2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2" fillId="2" borderId="57" xfId="0" applyFont="1" applyFill="1" applyBorder="1" applyAlignment="1">
      <alignment horizontal="right"/>
    </xf>
    <xf numFmtId="0" fontId="2" fillId="2" borderId="58" xfId="0" applyFont="1" applyFill="1" applyBorder="1" applyAlignment="1">
      <alignment horizontal="right"/>
    </xf>
    <xf numFmtId="0" fontId="2" fillId="2" borderId="20" xfId="0" applyFont="1" applyFill="1" applyBorder="1" applyAlignment="1">
      <alignment horizontal="right"/>
    </xf>
    <xf numFmtId="0" fontId="2" fillId="2" borderId="21" xfId="0" applyFont="1" applyFill="1" applyBorder="1" applyAlignment="1">
      <alignment horizontal="right"/>
    </xf>
    <xf numFmtId="0" fontId="4" fillId="0" borderId="7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8" xfId="0" applyFont="1" applyBorder="1" applyAlignment="1">
      <alignment horizontal="left"/>
    </xf>
    <xf numFmtId="0" fontId="5" fillId="2" borderId="9" xfId="1" applyFont="1" applyFill="1" applyBorder="1" applyAlignment="1">
      <alignment horizontal="left" vertical="center"/>
    </xf>
    <xf numFmtId="0" fontId="5" fillId="2" borderId="0" xfId="1" applyFont="1" applyFill="1" applyAlignment="1">
      <alignment horizontal="left" vertical="center"/>
    </xf>
    <xf numFmtId="0" fontId="5" fillId="2" borderId="8" xfId="1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4" fillId="6" borderId="18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horizontal="center" vertical="center"/>
    </xf>
    <xf numFmtId="0" fontId="4" fillId="7" borderId="19" xfId="0" applyFont="1" applyFill="1" applyBorder="1" applyAlignment="1">
      <alignment horizontal="center"/>
    </xf>
    <xf numFmtId="0" fontId="4" fillId="7" borderId="20" xfId="0" applyFont="1" applyFill="1" applyBorder="1" applyAlignment="1">
      <alignment horizontal="center"/>
    </xf>
    <xf numFmtId="0" fontId="4" fillId="7" borderId="21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5" fillId="2" borderId="5" xfId="1" applyFont="1" applyFill="1" applyBorder="1" applyAlignment="1">
      <alignment horizontal="left" vertical="center"/>
    </xf>
    <xf numFmtId="0" fontId="5" fillId="2" borderId="3" xfId="1" applyFont="1" applyFill="1" applyBorder="1" applyAlignment="1">
      <alignment horizontal="left" vertical="center"/>
    </xf>
    <xf numFmtId="0" fontId="5" fillId="2" borderId="4" xfId="1" applyFont="1" applyFill="1" applyBorder="1" applyAlignment="1">
      <alignment horizontal="left" vertical="center"/>
    </xf>
    <xf numFmtId="0" fontId="5" fillId="2" borderId="6" xfId="1" applyFont="1" applyFill="1" applyBorder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6">
    <dxf>
      <font>
        <b/>
        <i val="0"/>
      </font>
      <border>
        <left/>
        <right/>
        <top style="thin">
          <color auto="1"/>
        </top>
        <bottom/>
      </border>
    </dxf>
    <dxf>
      <font>
        <b/>
        <i val="0"/>
      </font>
      <border>
        <left/>
        <right/>
        <top style="thin">
          <color auto="1"/>
        </top>
        <bottom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/>
      </border>
    </dxf>
    <dxf>
      <font>
        <b/>
        <i val="0"/>
      </font>
      <border>
        <left/>
        <right/>
        <top style="thin">
          <color auto="1"/>
        </top>
        <bottom/>
      </border>
    </dxf>
    <dxf>
      <font>
        <b/>
        <i val="0"/>
      </font>
      <border>
        <left/>
        <right/>
        <top style="thin">
          <color auto="1"/>
        </top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14111</xdr:colOff>
      <xdr:row>0</xdr:row>
      <xdr:rowOff>0</xdr:rowOff>
    </xdr:from>
    <xdr:to>
      <xdr:col>2</xdr:col>
      <xdr:colOff>1309511</xdr:colOff>
      <xdr:row>2</xdr:row>
      <xdr:rowOff>170569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14111" y="0"/>
          <a:ext cx="1295400" cy="544513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49389</xdr:colOff>
      <xdr:row>0</xdr:row>
      <xdr:rowOff>0</xdr:rowOff>
    </xdr:from>
    <xdr:to>
      <xdr:col>2</xdr:col>
      <xdr:colOff>1344789</xdr:colOff>
      <xdr:row>2</xdr:row>
      <xdr:rowOff>170569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49389" y="0"/>
          <a:ext cx="1295400" cy="544513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W50"/>
  <sheetViews>
    <sheetView topLeftCell="F1" zoomScale="90" workbookViewId="0">
      <selection activeCell="O2" sqref="O2"/>
    </sheetView>
  </sheetViews>
  <sheetFormatPr baseColWidth="10" defaultColWidth="11.453125" defaultRowHeight="14.5"/>
  <cols>
    <col min="1" max="1" width="52.6328125" customWidth="1"/>
    <col min="2" max="2" width="61.36328125" customWidth="1"/>
    <col min="3" max="3" width="62.453125" style="1" customWidth="1"/>
    <col min="4" max="5" width="11.453125" style="1" customWidth="1"/>
    <col min="6" max="6" width="9.6328125" style="1" customWidth="1"/>
    <col min="7" max="7" width="7.453125" style="1" customWidth="1"/>
    <col min="8" max="8" width="6.6328125" style="1" customWidth="1"/>
    <col min="9" max="9" width="7.6328125" style="1" customWidth="1"/>
    <col min="10" max="10" width="13" style="1" customWidth="1"/>
    <col min="11" max="14" width="8.453125" style="1" customWidth="1"/>
    <col min="15" max="15" width="8.36328125" style="1" customWidth="1"/>
    <col min="16" max="16" width="8.6328125" style="1" customWidth="1"/>
    <col min="17" max="17" width="7.36328125" style="1" customWidth="1"/>
    <col min="18" max="18" width="8.36328125" style="1" customWidth="1"/>
    <col min="19" max="21" width="6.6328125" style="1" customWidth="1"/>
    <col min="22" max="16384" width="11.453125" style="1"/>
  </cols>
  <sheetData>
    <row r="1" spans="1:21" ht="15" customHeight="1">
      <c r="H1" s="165" t="s">
        <v>0</v>
      </c>
      <c r="I1" s="165"/>
      <c r="J1" s="165"/>
      <c r="K1" s="165"/>
      <c r="L1" s="165"/>
      <c r="M1" s="165"/>
      <c r="N1" s="165"/>
      <c r="O1" s="165"/>
      <c r="P1" s="165"/>
    </row>
    <row r="2" spans="1:21">
      <c r="F2" s="133" t="s">
        <v>1</v>
      </c>
      <c r="G2" s="133"/>
      <c r="H2" s="133"/>
      <c r="I2" s="133"/>
      <c r="O2" s="1" t="s">
        <v>239</v>
      </c>
    </row>
    <row r="3" spans="1:21">
      <c r="K3" s="2"/>
      <c r="M3" s="2"/>
      <c r="R3" s="2"/>
      <c r="S3" s="2"/>
      <c r="T3" s="2"/>
      <c r="U3" s="2"/>
    </row>
    <row r="4" spans="1:21">
      <c r="C4" s="166" t="s">
        <v>2</v>
      </c>
      <c r="D4" s="167"/>
      <c r="E4" s="167"/>
      <c r="F4" s="167"/>
      <c r="G4" s="167"/>
      <c r="H4" s="167"/>
      <c r="I4" s="167"/>
      <c r="J4" s="168"/>
      <c r="K4" s="169" t="s">
        <v>3</v>
      </c>
      <c r="L4" s="170"/>
      <c r="M4" s="170"/>
      <c r="N4" s="171"/>
      <c r="O4" s="169" t="s">
        <v>4</v>
      </c>
      <c r="P4" s="170"/>
      <c r="Q4" s="170"/>
      <c r="R4" s="170"/>
      <c r="S4" s="170"/>
      <c r="T4" s="170"/>
      <c r="U4" s="172"/>
    </row>
    <row r="5" spans="1:21">
      <c r="C5" s="132" t="s">
        <v>5</v>
      </c>
      <c r="D5" s="133"/>
      <c r="E5" s="133"/>
      <c r="F5" s="133"/>
      <c r="G5" s="133"/>
      <c r="H5" s="133"/>
      <c r="I5" s="133"/>
      <c r="J5" s="134"/>
      <c r="K5" s="135" t="s">
        <v>6</v>
      </c>
      <c r="L5" s="136"/>
      <c r="M5" s="136"/>
      <c r="N5" s="137"/>
      <c r="O5" s="135" t="s">
        <v>7</v>
      </c>
      <c r="P5" s="136"/>
      <c r="Q5" s="136"/>
      <c r="R5" s="136"/>
      <c r="S5" s="136"/>
      <c r="T5" s="136"/>
      <c r="U5" s="164"/>
    </row>
    <row r="6" spans="1:21">
      <c r="C6" s="132" t="s">
        <v>8</v>
      </c>
      <c r="D6" s="133"/>
      <c r="E6" s="133"/>
      <c r="F6" s="133"/>
      <c r="G6" s="133"/>
      <c r="H6" s="133"/>
      <c r="I6" s="133"/>
      <c r="J6" s="134"/>
      <c r="K6" s="135" t="s">
        <v>9</v>
      </c>
      <c r="L6" s="136"/>
      <c r="M6" s="136"/>
      <c r="N6" s="137"/>
      <c r="O6" s="135" t="s">
        <v>10</v>
      </c>
      <c r="P6" s="136"/>
      <c r="Q6" s="136"/>
      <c r="R6" s="136"/>
      <c r="S6" s="136"/>
      <c r="T6" s="136"/>
      <c r="U6" s="164"/>
    </row>
    <row r="7" spans="1:21">
      <c r="C7" s="132" t="s">
        <v>11</v>
      </c>
      <c r="D7" s="133"/>
      <c r="E7" s="133"/>
      <c r="F7" s="133"/>
      <c r="G7" s="133"/>
      <c r="H7" s="133"/>
      <c r="I7" s="133"/>
      <c r="J7" s="134"/>
      <c r="K7" s="135" t="s">
        <v>12</v>
      </c>
      <c r="L7" s="136"/>
      <c r="M7" s="136"/>
      <c r="N7" s="137"/>
      <c r="O7" s="138" t="s">
        <v>13</v>
      </c>
      <c r="P7" s="139"/>
      <c r="Q7" s="139"/>
      <c r="R7" s="139"/>
      <c r="S7" s="139"/>
      <c r="T7" s="139"/>
      <c r="U7" s="140"/>
    </row>
    <row r="8" spans="1:21">
      <c r="A8" s="3"/>
      <c r="B8" s="4"/>
      <c r="C8" s="132" t="s">
        <v>14</v>
      </c>
      <c r="D8" s="133"/>
      <c r="E8" s="133"/>
      <c r="F8" s="133"/>
      <c r="G8" s="133"/>
      <c r="H8" s="133"/>
      <c r="I8" s="133"/>
      <c r="J8" s="134"/>
      <c r="K8" s="5"/>
      <c r="L8" s="5"/>
      <c r="M8" s="6"/>
      <c r="N8" s="6"/>
      <c r="O8" s="7"/>
      <c r="P8" s="8"/>
      <c r="Q8" s="8"/>
      <c r="R8" s="5"/>
      <c r="S8" s="6"/>
      <c r="T8" s="6"/>
      <c r="U8" s="9"/>
    </row>
    <row r="9" spans="1:21" ht="15" customHeight="1">
      <c r="A9" s="111" t="s">
        <v>15</v>
      </c>
      <c r="B9" s="114" t="s">
        <v>16</v>
      </c>
      <c r="C9" s="141" t="s">
        <v>17</v>
      </c>
      <c r="D9" s="141" t="s">
        <v>18</v>
      </c>
      <c r="E9" s="141" t="s">
        <v>19</v>
      </c>
      <c r="F9" s="141" t="s">
        <v>20</v>
      </c>
      <c r="G9" s="141" t="s">
        <v>21</v>
      </c>
      <c r="H9" s="146" t="s">
        <v>22</v>
      </c>
      <c r="I9" s="141" t="s">
        <v>23</v>
      </c>
      <c r="J9" s="147" t="s">
        <v>24</v>
      </c>
      <c r="K9" s="148"/>
      <c r="L9" s="148"/>
      <c r="M9" s="148"/>
      <c r="N9" s="148"/>
      <c r="O9" s="148"/>
      <c r="P9" s="148"/>
      <c r="Q9" s="149"/>
      <c r="R9" s="153" t="s">
        <v>25</v>
      </c>
      <c r="S9" s="154"/>
      <c r="T9" s="154"/>
      <c r="U9" s="155"/>
    </row>
    <row r="10" spans="1:21">
      <c r="A10" s="112"/>
      <c r="B10" s="115"/>
      <c r="C10" s="142"/>
      <c r="D10" s="144"/>
      <c r="E10" s="144"/>
      <c r="F10" s="142"/>
      <c r="G10" s="142"/>
      <c r="H10" s="142"/>
      <c r="I10" s="142"/>
      <c r="J10" s="150"/>
      <c r="K10" s="151"/>
      <c r="L10" s="151"/>
      <c r="M10" s="151"/>
      <c r="N10" s="151"/>
      <c r="O10" s="151"/>
      <c r="P10" s="151"/>
      <c r="Q10" s="152"/>
      <c r="R10" s="156"/>
      <c r="S10" s="157"/>
      <c r="T10" s="157"/>
      <c r="U10" s="158"/>
    </row>
    <row r="11" spans="1:21">
      <c r="A11" s="112"/>
      <c r="B11" s="115"/>
      <c r="C11" s="142"/>
      <c r="D11" s="144"/>
      <c r="E11" s="144"/>
      <c r="F11" s="142"/>
      <c r="G11" s="142"/>
      <c r="H11" s="142"/>
      <c r="I11" s="142"/>
      <c r="J11" s="159" t="s">
        <v>26</v>
      </c>
      <c r="K11" s="160"/>
      <c r="L11" s="160"/>
      <c r="M11" s="161"/>
      <c r="N11" s="159" t="s">
        <v>27</v>
      </c>
      <c r="O11" s="160"/>
      <c r="P11" s="160"/>
      <c r="Q11" s="161"/>
      <c r="R11" s="162" t="s">
        <v>28</v>
      </c>
      <c r="S11" s="119" t="s">
        <v>29</v>
      </c>
      <c r="T11" s="121" t="s">
        <v>30</v>
      </c>
      <c r="U11" s="123" t="s">
        <v>31</v>
      </c>
    </row>
    <row r="12" spans="1:21" ht="36">
      <c r="A12" s="113"/>
      <c r="B12" s="116"/>
      <c r="C12" s="143"/>
      <c r="D12" s="145"/>
      <c r="E12" s="145"/>
      <c r="F12" s="143"/>
      <c r="G12" s="143"/>
      <c r="H12" s="143"/>
      <c r="I12" s="143"/>
      <c r="J12" s="10" t="s">
        <v>32</v>
      </c>
      <c r="K12" s="11" t="s">
        <v>33</v>
      </c>
      <c r="L12" s="12" t="s">
        <v>34</v>
      </c>
      <c r="M12" s="13" t="s">
        <v>35</v>
      </c>
      <c r="N12" s="12" t="s">
        <v>36</v>
      </c>
      <c r="O12" s="11" t="s">
        <v>37</v>
      </c>
      <c r="P12" s="12" t="s">
        <v>38</v>
      </c>
      <c r="Q12" s="14" t="s">
        <v>39</v>
      </c>
      <c r="R12" s="163"/>
      <c r="S12" s="120"/>
      <c r="T12" s="122"/>
      <c r="U12" s="124"/>
    </row>
    <row r="13" spans="1:21">
      <c r="A13" s="117"/>
      <c r="B13" s="118"/>
      <c r="C13" s="125" t="s">
        <v>40</v>
      </c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7"/>
    </row>
    <row r="14" spans="1:21" s="15" customFormat="1">
      <c r="A14" s="16"/>
      <c r="B14" s="16"/>
      <c r="C14" s="17" t="s">
        <v>41</v>
      </c>
      <c r="D14" s="18" t="s">
        <v>42</v>
      </c>
      <c r="E14" s="19"/>
      <c r="F14" s="20" t="s">
        <v>43</v>
      </c>
      <c r="G14" s="18" t="s">
        <v>44</v>
      </c>
      <c r="H14" s="18">
        <v>7</v>
      </c>
      <c r="I14" s="18">
        <v>7</v>
      </c>
      <c r="J14" s="21"/>
      <c r="K14" s="22"/>
      <c r="L14" s="21"/>
      <c r="M14" s="23"/>
      <c r="N14" s="21"/>
      <c r="O14" s="22"/>
      <c r="P14" s="21"/>
      <c r="Q14" s="22"/>
      <c r="R14" s="24"/>
      <c r="S14" s="24"/>
      <c r="T14" s="24">
        <v>42</v>
      </c>
      <c r="U14" s="25"/>
    </row>
    <row r="15" spans="1:21" ht="58">
      <c r="A15" s="26" t="s">
        <v>45</v>
      </c>
      <c r="B15" s="26" t="s">
        <v>46</v>
      </c>
      <c r="C15" s="27" t="s">
        <v>47</v>
      </c>
      <c r="D15" s="28" t="s">
        <v>42</v>
      </c>
      <c r="E15" s="19"/>
      <c r="F15" s="29" t="s">
        <v>48</v>
      </c>
      <c r="G15" s="30"/>
      <c r="H15" s="28">
        <v>5</v>
      </c>
      <c r="I15" s="28">
        <v>5</v>
      </c>
      <c r="J15" s="31" t="s">
        <v>49</v>
      </c>
      <c r="K15" s="32">
        <v>0.4</v>
      </c>
      <c r="L15" s="31" t="s">
        <v>49</v>
      </c>
      <c r="M15" s="33">
        <v>0.6</v>
      </c>
      <c r="N15" s="31" t="s">
        <v>50</v>
      </c>
      <c r="O15" s="34"/>
      <c r="P15" s="35" t="s">
        <v>49</v>
      </c>
      <c r="Q15" s="33">
        <v>1</v>
      </c>
      <c r="R15" s="36"/>
      <c r="S15" s="37"/>
      <c r="T15" s="37">
        <v>28</v>
      </c>
      <c r="U15" s="38"/>
    </row>
    <row r="16" spans="1:21" ht="43.5">
      <c r="A16" s="26" t="s">
        <v>51</v>
      </c>
      <c r="B16" s="26" t="s">
        <v>52</v>
      </c>
      <c r="C16" s="27" t="s">
        <v>53</v>
      </c>
      <c r="D16" s="28" t="s">
        <v>42</v>
      </c>
      <c r="E16" s="19"/>
      <c r="F16" s="29" t="s">
        <v>54</v>
      </c>
      <c r="G16" s="28"/>
      <c r="H16" s="28">
        <v>2</v>
      </c>
      <c r="I16" s="28">
        <v>2</v>
      </c>
      <c r="J16" s="31" t="s">
        <v>49</v>
      </c>
      <c r="K16" s="32">
        <v>0.4</v>
      </c>
      <c r="L16" s="31" t="s">
        <v>49</v>
      </c>
      <c r="M16" s="33">
        <v>0.6</v>
      </c>
      <c r="N16" s="31" t="s">
        <v>50</v>
      </c>
      <c r="O16" s="34"/>
      <c r="P16" s="35" t="s">
        <v>49</v>
      </c>
      <c r="Q16" s="33">
        <v>1</v>
      </c>
      <c r="R16" s="36"/>
      <c r="S16" s="37"/>
      <c r="T16" s="37">
        <v>14</v>
      </c>
      <c r="U16" s="39"/>
    </row>
    <row r="17" spans="1:21" s="15" customFormat="1">
      <c r="A17" s="26"/>
      <c r="B17" s="26"/>
      <c r="C17" s="40" t="s">
        <v>55</v>
      </c>
      <c r="D17" s="41" t="s">
        <v>42</v>
      </c>
      <c r="E17" s="19"/>
      <c r="F17" s="42" t="s">
        <v>56</v>
      </c>
      <c r="G17" s="43" t="s">
        <v>44</v>
      </c>
      <c r="H17" s="41">
        <v>7</v>
      </c>
      <c r="I17" s="41">
        <v>7</v>
      </c>
      <c r="J17" s="44"/>
      <c r="K17" s="45"/>
      <c r="L17" s="44"/>
      <c r="M17" s="43"/>
      <c r="N17" s="44"/>
      <c r="O17" s="46"/>
      <c r="P17" s="47"/>
      <c r="Q17" s="48"/>
      <c r="R17" s="49"/>
      <c r="S17" s="50"/>
      <c r="T17" s="50">
        <v>49</v>
      </c>
      <c r="U17" s="51"/>
    </row>
    <row r="18" spans="1:21" ht="87">
      <c r="A18" s="52" t="s">
        <v>57</v>
      </c>
      <c r="B18" s="52" t="s">
        <v>58</v>
      </c>
      <c r="C18" s="27" t="s">
        <v>59</v>
      </c>
      <c r="D18" s="28" t="s">
        <v>42</v>
      </c>
      <c r="E18" s="19"/>
      <c r="F18" s="29" t="s">
        <v>60</v>
      </c>
      <c r="G18" s="28"/>
      <c r="H18" s="28">
        <v>5</v>
      </c>
      <c r="I18" s="28">
        <v>5</v>
      </c>
      <c r="J18" s="31" t="s">
        <v>49</v>
      </c>
      <c r="K18" s="32">
        <v>0.4</v>
      </c>
      <c r="L18" s="31" t="s">
        <v>49</v>
      </c>
      <c r="M18" s="33">
        <v>0.6</v>
      </c>
      <c r="N18" s="31" t="s">
        <v>50</v>
      </c>
      <c r="O18" s="34"/>
      <c r="P18" s="31" t="s">
        <v>49</v>
      </c>
      <c r="Q18" s="33">
        <v>1</v>
      </c>
      <c r="R18" s="36"/>
      <c r="S18" s="37"/>
      <c r="T18" s="37">
        <v>28</v>
      </c>
      <c r="U18" s="39"/>
    </row>
    <row r="19" spans="1:21" ht="72.5">
      <c r="A19" s="52" t="s">
        <v>61</v>
      </c>
      <c r="B19" s="52" t="s">
        <v>62</v>
      </c>
      <c r="C19" s="27" t="s">
        <v>63</v>
      </c>
      <c r="D19" s="28" t="s">
        <v>42</v>
      </c>
      <c r="E19" s="19"/>
      <c r="F19" s="29" t="s">
        <v>64</v>
      </c>
      <c r="G19" s="28"/>
      <c r="H19" s="28">
        <v>2</v>
      </c>
      <c r="I19" s="28">
        <v>2</v>
      </c>
      <c r="J19" s="31" t="s">
        <v>49</v>
      </c>
      <c r="K19" s="32">
        <v>0.4</v>
      </c>
      <c r="L19" s="31" t="s">
        <v>49</v>
      </c>
      <c r="M19" s="33">
        <v>0.6</v>
      </c>
      <c r="N19" s="31" t="s">
        <v>50</v>
      </c>
      <c r="O19" s="34"/>
      <c r="P19" s="35" t="s">
        <v>49</v>
      </c>
      <c r="Q19" s="33">
        <v>1</v>
      </c>
      <c r="R19" s="36"/>
      <c r="S19" s="37"/>
      <c r="T19" s="37">
        <v>21</v>
      </c>
      <c r="U19" s="39"/>
    </row>
    <row r="20" spans="1:21" s="15" customFormat="1">
      <c r="A20" s="26"/>
      <c r="B20" s="26"/>
      <c r="C20" s="40" t="s">
        <v>65</v>
      </c>
      <c r="D20" s="41" t="s">
        <v>42</v>
      </c>
      <c r="E20" s="19"/>
      <c r="F20" s="42" t="s">
        <v>66</v>
      </c>
      <c r="G20" s="41" t="s">
        <v>44</v>
      </c>
      <c r="H20" s="41">
        <v>6</v>
      </c>
      <c r="I20" s="41">
        <v>6</v>
      </c>
      <c r="J20" s="44"/>
      <c r="K20" s="45"/>
      <c r="L20" s="44"/>
      <c r="M20" s="48"/>
      <c r="N20" s="44"/>
      <c r="O20" s="46"/>
      <c r="P20" s="47"/>
      <c r="Q20" s="48"/>
      <c r="R20" s="50"/>
      <c r="S20" s="50"/>
      <c r="T20" s="50">
        <v>56</v>
      </c>
      <c r="U20" s="51"/>
    </row>
    <row r="21" spans="1:21" ht="87">
      <c r="A21" s="26" t="s">
        <v>67</v>
      </c>
      <c r="B21" s="52" t="s">
        <v>68</v>
      </c>
      <c r="C21" s="27" t="s">
        <v>69</v>
      </c>
      <c r="D21" s="28" t="s">
        <v>42</v>
      </c>
      <c r="E21" s="19"/>
      <c r="F21" s="29" t="s">
        <v>70</v>
      </c>
      <c r="G21" s="28"/>
      <c r="H21" s="28">
        <v>3</v>
      </c>
      <c r="I21" s="28">
        <v>3</v>
      </c>
      <c r="J21" s="31" t="s">
        <v>49</v>
      </c>
      <c r="K21" s="32">
        <v>0.4</v>
      </c>
      <c r="L21" s="31" t="s">
        <v>49</v>
      </c>
      <c r="M21" s="32">
        <v>0.6</v>
      </c>
      <c r="N21" s="31" t="s">
        <v>50</v>
      </c>
      <c r="O21" s="34"/>
      <c r="P21" s="35" t="s">
        <v>49</v>
      </c>
      <c r="Q21" s="33">
        <v>1</v>
      </c>
      <c r="R21" s="36"/>
      <c r="S21" s="37"/>
      <c r="T21" s="37">
        <v>35</v>
      </c>
      <c r="U21" s="38"/>
    </row>
    <row r="22" spans="1:21" ht="101.5">
      <c r="A22" s="26" t="s">
        <v>71</v>
      </c>
      <c r="B22" s="52" t="s">
        <v>72</v>
      </c>
      <c r="C22" s="27" t="s">
        <v>73</v>
      </c>
      <c r="D22" s="28" t="s">
        <v>42</v>
      </c>
      <c r="E22" s="19"/>
      <c r="F22" s="29" t="s">
        <v>74</v>
      </c>
      <c r="G22" s="30"/>
      <c r="H22" s="28">
        <v>3</v>
      </c>
      <c r="I22" s="28">
        <v>3</v>
      </c>
      <c r="J22" s="31" t="s">
        <v>49</v>
      </c>
      <c r="K22" s="32">
        <v>0.4</v>
      </c>
      <c r="L22" s="31" t="s">
        <v>49</v>
      </c>
      <c r="M22" s="32">
        <v>0.6</v>
      </c>
      <c r="N22" s="31" t="s">
        <v>50</v>
      </c>
      <c r="O22" s="34"/>
      <c r="P22" s="35" t="s">
        <v>49</v>
      </c>
      <c r="Q22" s="33">
        <v>1</v>
      </c>
      <c r="R22" s="36"/>
      <c r="S22" s="37"/>
      <c r="T22" s="37">
        <v>21</v>
      </c>
      <c r="U22" s="38"/>
    </row>
    <row r="23" spans="1:21" s="15" customFormat="1">
      <c r="A23" s="52"/>
      <c r="B23" s="52"/>
      <c r="C23" s="40" t="s">
        <v>75</v>
      </c>
      <c r="D23" s="42"/>
      <c r="E23" s="42"/>
      <c r="F23" s="42" t="s">
        <v>76</v>
      </c>
      <c r="G23" s="41" t="s">
        <v>44</v>
      </c>
      <c r="H23" s="41">
        <v>10</v>
      </c>
      <c r="I23" s="41">
        <v>10</v>
      </c>
      <c r="J23" s="44"/>
      <c r="K23" s="45"/>
      <c r="L23" s="44"/>
      <c r="M23" s="45"/>
      <c r="N23" s="44"/>
      <c r="O23" s="46"/>
      <c r="P23" s="47"/>
      <c r="Q23" s="48"/>
      <c r="R23" s="50"/>
      <c r="S23" s="50"/>
      <c r="T23" s="53">
        <v>77</v>
      </c>
      <c r="U23" s="54"/>
    </row>
    <row r="24" spans="1:21" ht="87">
      <c r="A24" s="26" t="s">
        <v>77</v>
      </c>
      <c r="B24" s="26" t="s">
        <v>78</v>
      </c>
      <c r="C24" s="27" t="s">
        <v>79</v>
      </c>
      <c r="D24" s="29"/>
      <c r="E24" s="29"/>
      <c r="F24" s="29" t="s">
        <v>80</v>
      </c>
      <c r="G24" s="28"/>
      <c r="H24" s="28">
        <v>5</v>
      </c>
      <c r="I24" s="28">
        <v>5</v>
      </c>
      <c r="J24" s="31" t="s">
        <v>49</v>
      </c>
      <c r="K24" s="32">
        <v>0.4</v>
      </c>
      <c r="L24" s="31" t="s">
        <v>49</v>
      </c>
      <c r="M24" s="33">
        <v>0.6</v>
      </c>
      <c r="N24" s="31" t="s">
        <v>50</v>
      </c>
      <c r="O24" s="34"/>
      <c r="P24" s="35" t="s">
        <v>49</v>
      </c>
      <c r="Q24" s="33">
        <v>1</v>
      </c>
      <c r="R24" s="36"/>
      <c r="S24" s="37"/>
      <c r="T24" s="37">
        <v>28</v>
      </c>
      <c r="U24" s="38"/>
    </row>
    <row r="25" spans="1:21" ht="116">
      <c r="A25" s="26" t="s">
        <v>81</v>
      </c>
      <c r="B25" s="26" t="s">
        <v>78</v>
      </c>
      <c r="C25" s="27" t="s">
        <v>82</v>
      </c>
      <c r="D25" s="29"/>
      <c r="E25" s="29"/>
      <c r="F25" s="29" t="s">
        <v>83</v>
      </c>
      <c r="G25" s="28"/>
      <c r="H25" s="28">
        <v>5</v>
      </c>
      <c r="I25" s="28">
        <v>5</v>
      </c>
      <c r="J25" s="31" t="s">
        <v>49</v>
      </c>
      <c r="K25" s="32">
        <v>0.4</v>
      </c>
      <c r="L25" s="31" t="s">
        <v>49</v>
      </c>
      <c r="M25" s="33">
        <v>0.6</v>
      </c>
      <c r="N25" s="31" t="s">
        <v>50</v>
      </c>
      <c r="O25" s="34"/>
      <c r="P25" s="31" t="s">
        <v>49</v>
      </c>
      <c r="Q25" s="33">
        <v>1</v>
      </c>
      <c r="R25" s="36"/>
      <c r="S25" s="37"/>
      <c r="T25" s="55">
        <v>49</v>
      </c>
      <c r="U25" s="38"/>
    </row>
    <row r="26" spans="1:21">
      <c r="A26" s="56"/>
      <c r="B26" s="57"/>
      <c r="C26" s="27"/>
      <c r="D26" s="29"/>
      <c r="E26" s="29"/>
      <c r="F26" s="29"/>
      <c r="G26" s="30"/>
      <c r="H26" s="28"/>
      <c r="I26" s="28"/>
      <c r="J26" s="31"/>
      <c r="K26" s="32"/>
      <c r="L26" s="31"/>
      <c r="M26" s="30"/>
      <c r="N26" s="31"/>
      <c r="O26" s="34"/>
      <c r="P26" s="35"/>
      <c r="Q26" s="33"/>
      <c r="R26" s="36"/>
      <c r="S26" s="37"/>
      <c r="T26" s="37"/>
      <c r="U26" s="38"/>
    </row>
    <row r="27" spans="1:21">
      <c r="A27" s="58"/>
      <c r="B27" s="58"/>
      <c r="C27" s="59"/>
      <c r="D27" s="29"/>
      <c r="E27" s="29"/>
      <c r="F27" s="29"/>
      <c r="G27" s="28"/>
      <c r="H27" s="28"/>
      <c r="I27" s="28"/>
      <c r="J27" s="31"/>
      <c r="K27" s="32"/>
      <c r="L27" s="31"/>
      <c r="M27" s="34"/>
      <c r="N27" s="31"/>
      <c r="O27" s="34"/>
      <c r="P27" s="35"/>
      <c r="Q27" s="33"/>
      <c r="R27" s="36"/>
      <c r="S27" s="60"/>
      <c r="T27" s="37"/>
      <c r="U27" s="38"/>
    </row>
    <row r="28" spans="1:21">
      <c r="A28" s="56"/>
      <c r="B28" s="58"/>
      <c r="C28" s="59"/>
      <c r="D28" s="29"/>
      <c r="E28" s="29"/>
      <c r="F28" s="29"/>
      <c r="G28" s="28"/>
      <c r="H28" s="28"/>
      <c r="I28" s="28"/>
      <c r="J28" s="31"/>
      <c r="K28" s="32"/>
      <c r="L28" s="31"/>
      <c r="M28" s="34"/>
      <c r="N28" s="31"/>
      <c r="O28" s="34"/>
      <c r="P28" s="35"/>
      <c r="Q28" s="33"/>
      <c r="R28" s="36"/>
      <c r="S28" s="37"/>
      <c r="T28" s="60"/>
      <c r="U28" s="38"/>
    </row>
    <row r="29" spans="1:21">
      <c r="A29" s="57"/>
      <c r="B29" s="58"/>
      <c r="C29" s="59"/>
      <c r="D29" s="29"/>
      <c r="E29" s="29"/>
      <c r="F29" s="29"/>
      <c r="G29" s="28"/>
      <c r="H29" s="28"/>
      <c r="I29" s="28"/>
      <c r="J29" s="31"/>
      <c r="K29" s="32"/>
      <c r="L29" s="31"/>
      <c r="M29" s="30"/>
      <c r="N29" s="31"/>
      <c r="O29" s="34"/>
      <c r="P29" s="31"/>
      <c r="Q29" s="33"/>
      <c r="R29" s="36"/>
      <c r="S29" s="37"/>
      <c r="T29" s="37"/>
      <c r="U29" s="38"/>
    </row>
    <row r="30" spans="1:21">
      <c r="A30" s="56"/>
      <c r="B30" s="56"/>
      <c r="C30" s="27"/>
      <c r="D30" s="29"/>
      <c r="E30" s="29"/>
      <c r="F30" s="29"/>
      <c r="G30" s="28"/>
      <c r="H30" s="28"/>
      <c r="I30" s="28"/>
      <c r="J30" s="31"/>
      <c r="K30" s="32"/>
      <c r="L30" s="31"/>
      <c r="M30" s="30"/>
      <c r="N30" s="31"/>
      <c r="O30" s="34"/>
      <c r="P30" s="35"/>
      <c r="Q30" s="33"/>
      <c r="R30" s="36"/>
      <c r="S30" s="37"/>
      <c r="T30" s="37"/>
      <c r="U30" s="38"/>
    </row>
    <row r="31" spans="1:21">
      <c r="A31" s="58"/>
      <c r="B31" s="58"/>
      <c r="C31" s="59"/>
      <c r="D31" s="29"/>
      <c r="E31" s="29"/>
      <c r="F31" s="29"/>
      <c r="G31" s="30"/>
      <c r="H31" s="28"/>
      <c r="I31" s="28"/>
      <c r="J31" s="31"/>
      <c r="K31" s="32"/>
      <c r="L31" s="31"/>
      <c r="M31" s="30"/>
      <c r="N31" s="31"/>
      <c r="O31" s="34"/>
      <c r="P31" s="35"/>
      <c r="Q31" s="33"/>
      <c r="R31" s="36"/>
      <c r="S31" s="37"/>
      <c r="T31" s="37"/>
      <c r="U31" s="39"/>
    </row>
    <row r="32" spans="1:21">
      <c r="A32" s="56"/>
      <c r="B32" s="58"/>
      <c r="C32" s="59"/>
      <c r="D32" s="29"/>
      <c r="E32" s="29"/>
      <c r="F32" s="29"/>
      <c r="G32" s="28"/>
      <c r="H32" s="28"/>
      <c r="I32" s="61"/>
      <c r="J32" s="31"/>
      <c r="K32" s="32"/>
      <c r="L32" s="31"/>
      <c r="M32" s="30"/>
      <c r="N32" s="31"/>
      <c r="O32" s="34"/>
      <c r="P32" s="35"/>
      <c r="Q32" s="33"/>
      <c r="R32" s="36"/>
      <c r="S32" s="37"/>
      <c r="T32" s="37"/>
      <c r="U32" s="38"/>
    </row>
    <row r="33" spans="1:23">
      <c r="A33" s="62"/>
      <c r="B33" s="62"/>
      <c r="C33" s="29"/>
      <c r="D33" s="63"/>
      <c r="E33" s="63"/>
      <c r="F33" s="63"/>
      <c r="G33" s="29"/>
      <c r="H33" s="29"/>
      <c r="I33" s="63"/>
      <c r="J33" s="64"/>
      <c r="K33" s="65"/>
      <c r="L33" s="64"/>
      <c r="M33" s="66"/>
      <c r="N33" s="64"/>
      <c r="O33" s="65"/>
      <c r="P33" s="64"/>
      <c r="Q33" s="66"/>
      <c r="R33" s="36"/>
      <c r="S33" s="37"/>
      <c r="T33" s="37"/>
      <c r="U33" s="38"/>
    </row>
    <row r="34" spans="1:23">
      <c r="A34" s="57"/>
      <c r="B34" s="57"/>
      <c r="C34" s="29"/>
      <c r="D34" s="29"/>
      <c r="E34" s="29"/>
      <c r="F34" s="29"/>
      <c r="G34" s="66"/>
      <c r="H34" s="29"/>
      <c r="I34" s="29"/>
      <c r="J34" s="64"/>
      <c r="K34" s="66"/>
      <c r="L34" s="64"/>
      <c r="M34" s="65"/>
      <c r="N34" s="64"/>
      <c r="O34" s="65"/>
      <c r="P34" s="64"/>
      <c r="Q34" s="65"/>
      <c r="R34" s="36"/>
      <c r="S34" s="37"/>
      <c r="T34" s="37"/>
      <c r="U34" s="38"/>
    </row>
    <row r="35" spans="1:23">
      <c r="A35" s="56"/>
      <c r="B35" s="57"/>
      <c r="C35" s="29"/>
      <c r="D35" s="29"/>
      <c r="E35" s="29"/>
      <c r="F35" s="29"/>
      <c r="G35" s="29"/>
      <c r="H35" s="29"/>
      <c r="I35" s="29"/>
      <c r="J35" s="64"/>
      <c r="K35" s="65"/>
      <c r="L35" s="64"/>
      <c r="M35" s="65"/>
      <c r="N35" s="64"/>
      <c r="O35" s="65"/>
      <c r="P35" s="64"/>
      <c r="Q35" s="65"/>
      <c r="R35" s="36"/>
      <c r="S35" s="37"/>
      <c r="T35" s="37"/>
      <c r="U35" s="38"/>
    </row>
    <row r="36" spans="1:23">
      <c r="A36" s="57"/>
      <c r="B36" s="58"/>
      <c r="C36" s="29"/>
      <c r="D36" s="29"/>
      <c r="E36" s="29"/>
      <c r="F36" s="29"/>
      <c r="G36" s="29"/>
      <c r="H36" s="29"/>
      <c r="I36" s="29"/>
      <c r="J36" s="64"/>
      <c r="K36" s="66"/>
      <c r="L36" s="64"/>
      <c r="M36" s="65"/>
      <c r="N36" s="64"/>
      <c r="O36" s="65"/>
      <c r="P36" s="64"/>
      <c r="Q36" s="65"/>
      <c r="R36" s="36"/>
      <c r="S36" s="37"/>
      <c r="T36" s="37"/>
      <c r="U36" s="38"/>
    </row>
    <row r="37" spans="1:23">
      <c r="A37" s="58"/>
      <c r="B37" s="58"/>
      <c r="C37" s="29"/>
      <c r="D37" s="29"/>
      <c r="E37" s="29"/>
      <c r="F37" s="29"/>
      <c r="G37" s="29"/>
      <c r="H37" s="29"/>
      <c r="I37" s="29"/>
      <c r="J37" s="64"/>
      <c r="K37" s="65"/>
      <c r="L37" s="64"/>
      <c r="M37" s="65"/>
      <c r="N37" s="64"/>
      <c r="O37" s="65"/>
      <c r="P37" s="64"/>
      <c r="Q37" s="65"/>
      <c r="R37" s="36"/>
      <c r="S37" s="37"/>
      <c r="T37" s="37"/>
      <c r="U37" s="38"/>
    </row>
    <row r="38" spans="1:23">
      <c r="A38" s="58"/>
      <c r="B38" s="58"/>
      <c r="C38" s="29"/>
      <c r="D38" s="29"/>
      <c r="E38" s="29"/>
      <c r="F38" s="29"/>
      <c r="G38" s="66"/>
      <c r="H38" s="29"/>
      <c r="I38" s="63"/>
      <c r="J38" s="64"/>
      <c r="K38" s="66"/>
      <c r="L38" s="64"/>
      <c r="M38" s="67"/>
      <c r="N38" s="64"/>
      <c r="O38" s="65"/>
      <c r="P38" s="64"/>
      <c r="Q38" s="65"/>
      <c r="R38" s="36"/>
      <c r="S38" s="37"/>
      <c r="T38" s="37"/>
      <c r="U38" s="38"/>
    </row>
    <row r="39" spans="1:23">
      <c r="A39" s="58"/>
      <c r="B39" s="58"/>
      <c r="C39" s="29"/>
      <c r="D39" s="29"/>
      <c r="E39" s="29"/>
      <c r="F39" s="29"/>
      <c r="G39" s="66"/>
      <c r="H39" s="29"/>
      <c r="I39" s="29"/>
      <c r="J39" s="64"/>
      <c r="K39" s="66"/>
      <c r="L39" s="64"/>
      <c r="M39" s="66"/>
      <c r="N39" s="64"/>
      <c r="O39" s="65"/>
      <c r="P39" s="64"/>
      <c r="Q39" s="65"/>
      <c r="R39" s="36"/>
      <c r="S39" s="37"/>
      <c r="T39" s="37"/>
      <c r="U39" s="38"/>
    </row>
    <row r="40" spans="1:23">
      <c r="A40" s="56"/>
      <c r="B40" s="58"/>
      <c r="C40" s="29"/>
      <c r="D40" s="29"/>
      <c r="E40" s="29"/>
      <c r="F40" s="29"/>
      <c r="G40" s="66"/>
      <c r="H40" s="29"/>
      <c r="I40" s="29"/>
      <c r="J40" s="64"/>
      <c r="K40" s="66"/>
      <c r="L40" s="64"/>
      <c r="M40" s="66"/>
      <c r="N40" s="64"/>
      <c r="O40" s="65"/>
      <c r="P40" s="64"/>
      <c r="Q40" s="66"/>
      <c r="R40" s="36"/>
      <c r="S40" s="37"/>
      <c r="T40" s="37"/>
      <c r="U40" s="39"/>
    </row>
    <row r="41" spans="1:23">
      <c r="A41" s="57"/>
      <c r="B41" s="58"/>
      <c r="C41" s="29"/>
      <c r="D41" s="29"/>
      <c r="E41" s="29"/>
      <c r="F41" s="29"/>
      <c r="G41" s="66"/>
      <c r="H41" s="29"/>
      <c r="I41" s="29"/>
      <c r="J41" s="64"/>
      <c r="K41" s="66"/>
      <c r="L41" s="64"/>
      <c r="M41" s="66"/>
      <c r="N41" s="64"/>
      <c r="O41" s="65"/>
      <c r="P41" s="64"/>
      <c r="Q41" s="66"/>
      <c r="R41" s="36"/>
      <c r="S41" s="37"/>
      <c r="T41" s="37"/>
      <c r="U41" s="38"/>
    </row>
    <row r="42" spans="1:23">
      <c r="A42" s="57"/>
      <c r="B42" s="58"/>
      <c r="C42" s="29"/>
      <c r="D42" s="29"/>
      <c r="E42" s="29"/>
      <c r="F42" s="29"/>
      <c r="G42" s="66"/>
      <c r="H42" s="29"/>
      <c r="I42" s="29"/>
      <c r="J42" s="64"/>
      <c r="K42" s="66"/>
      <c r="L42" s="64"/>
      <c r="M42" s="66"/>
      <c r="N42" s="64"/>
      <c r="O42" s="65"/>
      <c r="P42" s="68"/>
      <c r="Q42" s="65"/>
      <c r="R42" s="36"/>
      <c r="S42" s="37"/>
      <c r="T42" s="37"/>
      <c r="U42" s="38"/>
    </row>
    <row r="43" spans="1:23">
      <c r="A43" s="57"/>
      <c r="B43" s="57"/>
      <c r="C43" s="69"/>
      <c r="D43" s="70"/>
      <c r="E43" s="70"/>
      <c r="F43" s="70"/>
      <c r="G43" s="71"/>
      <c r="H43" s="70"/>
      <c r="I43" s="70"/>
      <c r="J43" s="72"/>
      <c r="K43" s="73"/>
      <c r="L43" s="74"/>
      <c r="M43" s="71"/>
      <c r="N43" s="74"/>
      <c r="O43" s="73"/>
      <c r="P43" s="72"/>
      <c r="Q43" s="73"/>
      <c r="R43" s="75"/>
      <c r="S43" s="76"/>
      <c r="T43" s="76"/>
      <c r="U43" s="77"/>
      <c r="V43" s="78"/>
    </row>
    <row r="44" spans="1:23">
      <c r="A44" s="79"/>
      <c r="B44" s="79"/>
      <c r="C44" s="128" t="s">
        <v>84</v>
      </c>
      <c r="D44" s="128"/>
      <c r="E44" s="128"/>
      <c r="F44" s="128"/>
      <c r="G44" s="129"/>
      <c r="H44" s="80">
        <f>H14+H17+H20+H23</f>
        <v>30</v>
      </c>
      <c r="I44" s="81"/>
      <c r="J44" s="130"/>
      <c r="K44" s="130"/>
      <c r="L44" s="130"/>
      <c r="M44" s="130"/>
      <c r="N44" s="130" t="s">
        <v>85</v>
      </c>
      <c r="O44" s="130"/>
      <c r="P44" s="130"/>
      <c r="Q44" s="131"/>
      <c r="R44" s="82">
        <f>+R14+R17+R20+R23</f>
        <v>0</v>
      </c>
      <c r="S44" s="82">
        <f>+S14+S17+S20+S23</f>
        <v>0</v>
      </c>
      <c r="T44" s="83">
        <f>+T14+T17+T20+T23</f>
        <v>224</v>
      </c>
      <c r="U44" s="82">
        <f>SUM(U14:U43)</f>
        <v>0</v>
      </c>
      <c r="W44" s="84"/>
    </row>
    <row r="45" spans="1:23">
      <c r="C45" s="85" t="s">
        <v>86</v>
      </c>
      <c r="D45" s="86"/>
      <c r="E45" s="86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8"/>
    </row>
    <row r="46" spans="1:23">
      <c r="C46" s="89"/>
      <c r="U46" s="90"/>
    </row>
    <row r="47" spans="1:23">
      <c r="C47" s="89"/>
      <c r="U47" s="90"/>
    </row>
    <row r="48" spans="1:23">
      <c r="C48" s="89"/>
      <c r="U48" s="90"/>
    </row>
    <row r="49" spans="1:21">
      <c r="A49" s="91"/>
      <c r="B49" s="91"/>
      <c r="C49" s="89"/>
      <c r="U49" s="90"/>
    </row>
    <row r="50" spans="1:21">
      <c r="C50" s="92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4"/>
    </row>
  </sheetData>
  <protectedRanges>
    <protectedRange sqref="C14" name="Plage1_1_1_1_1_1"/>
    <protectedRange sqref="C15" name="Plage1_1_1_1_1_1_1"/>
    <protectedRange sqref="C16" name="Plage1_1_1_1_1_1_2"/>
    <protectedRange sqref="C17" name="Plage1_1_1_1_1_1_4"/>
    <protectedRange sqref="C18" name="Plage1_1_1_1_1_1_5"/>
    <protectedRange sqref="C19" name="Plage1_1_1_1_1_1_6"/>
    <protectedRange sqref="C20" name="Plage1_1_1_1_1_1_7"/>
    <protectedRange sqref="C21" name="Plage1_1_1_1_1_1_8"/>
    <protectedRange sqref="C22" name="Plage1_1_1_1_1_1_9"/>
    <protectedRange sqref="C23" name="Plage1_1_1_1_1_1_10"/>
    <protectedRange sqref="C24" name="Plage1_1_1_1_1_1_11"/>
    <protectedRange sqref="C25" name="Plage1_1_1_1_1_1_12"/>
    <protectedRange sqref="C26" name="Plage1_1_1_1_1_1_13"/>
    <protectedRange sqref="C27" name="Plage1_1_1_1_1_1_14"/>
    <protectedRange sqref="C28" name="Plage1_1_1_1_1_1_15"/>
    <protectedRange sqref="C29" name="Plage1_1_1_1_1_1_16"/>
    <protectedRange sqref="C30" name="Plage1_1_1_1_1_1_17"/>
    <protectedRange sqref="C31" name="Plage1_1_1_1_1_1_18"/>
    <protectedRange sqref="C32" name="Plage1_1_1_1_1_1_19"/>
  </protectedRanges>
  <mergeCells count="37">
    <mergeCell ref="H1:P1"/>
    <mergeCell ref="F2:I2"/>
    <mergeCell ref="C4:J4"/>
    <mergeCell ref="K4:N4"/>
    <mergeCell ref="O4:U4"/>
    <mergeCell ref="C5:J5"/>
    <mergeCell ref="K5:N5"/>
    <mergeCell ref="O5:U5"/>
    <mergeCell ref="C6:J6"/>
    <mergeCell ref="K6:N6"/>
    <mergeCell ref="O6:U6"/>
    <mergeCell ref="C7:J7"/>
    <mergeCell ref="K7:N7"/>
    <mergeCell ref="O7:U7"/>
    <mergeCell ref="C8:J8"/>
    <mergeCell ref="C9:C12"/>
    <mergeCell ref="D9:D12"/>
    <mergeCell ref="E9:E12"/>
    <mergeCell ref="F9:F12"/>
    <mergeCell ref="G9:G12"/>
    <mergeCell ref="H9:H12"/>
    <mergeCell ref="I9:I12"/>
    <mergeCell ref="J9:Q10"/>
    <mergeCell ref="R9:U10"/>
    <mergeCell ref="J11:M11"/>
    <mergeCell ref="N11:Q11"/>
    <mergeCell ref="R11:R12"/>
    <mergeCell ref="U11:U12"/>
    <mergeCell ref="C13:U13"/>
    <mergeCell ref="C44:G44"/>
    <mergeCell ref="J44:M44"/>
    <mergeCell ref="N44:Q44"/>
    <mergeCell ref="A9:A12"/>
    <mergeCell ref="B9:B12"/>
    <mergeCell ref="A13:B13"/>
    <mergeCell ref="S11:S12"/>
    <mergeCell ref="T11:T12"/>
  </mergeCells>
  <conditionalFormatting sqref="C14">
    <cfRule type="expression" dxfId="5" priority="4" stopIfTrue="1">
      <formula>($C14="UE")</formula>
    </cfRule>
  </conditionalFormatting>
  <conditionalFormatting sqref="C26">
    <cfRule type="expression" dxfId="4" priority="2" stopIfTrue="1">
      <formula>($C26="UE")</formula>
    </cfRule>
  </conditionalFormatting>
  <conditionalFormatting sqref="C30">
    <cfRule type="expression" dxfId="3" priority="1" stopIfTrue="1">
      <formula>($C30="UE")</formula>
    </cfRule>
  </conditionalFormatting>
  <dataValidations xWindow="1624" yWindow="475" count="4">
    <dataValidation allowBlank="1" showInputMessage="1" showErrorMessage="1" promptTitle="Unités d'enseignement &amp; matières" prompt="Libellé long de l'enseignement,_x000a_qui sera saisi dans Apogée._x000a__x000a_max = 60 lettres_x000a_(Voir col D : Cliquer sur le Logo UPMF)._x000a__x000a_NE PAS SUPPRIMER, NI AJOUTER DE LIGNES !_x000a_mais Copier / Collage spécial &quot;Valeurs&quot;._x000a__x000a_Déplacer ce message avec la souris,_x000a_si nécessaire" sqref="C14:C32" xr:uid="{00000000-0002-0000-0000-000000000000}"/>
    <dataValidation type="list" allowBlank="1" showInputMessage="1" showErrorMessage="1" sqref="O6" xr:uid="{00C40037-0052-4C48-B389-006800AC0030}">
      <formula1>"Régime Formation,Formation Initiale,Formation Continue,Formation Initiale/Formation Continue"</formula1>
    </dataValidation>
    <dataValidation type="list" allowBlank="1" showInputMessage="1" showErrorMessage="1" sqref="O7" xr:uid="{000F00A7-00A0-4FE6-A499-0071006F000D}">
      <formula1>"Modalité Formation,Présentiel,Convention,EAD,Convention/EAD,Alternance/Contrat Professionnel,Alternance/Apprentissage"</formula1>
    </dataValidation>
    <dataValidation type="list" allowBlank="1" showInputMessage="1" showErrorMessage="1" sqref="J14:J43" xr:uid="{008100CE-0064-4C50-9ABA-00830031009B}">
      <formula1>Nature_des_épreuves_CC</formula1>
    </dataValidation>
  </dataValidations>
  <pageMargins left="0.25" right="0.25" top="0.75" bottom="0.75" header="0.3" footer="0.3"/>
  <pageSetup paperSize="9" scale="62" orientation="landscape"/>
  <drawing r:id="rId1"/>
  <extLst>
    <ext xmlns:x14="http://schemas.microsoft.com/office/spreadsheetml/2009/9/main" uri="{CCE6A557-97BC-4b89-ADB6-D9C93CAAB3DF}">
      <x14:dataValidations xmlns:xm="http://schemas.microsoft.com/office/excel/2006/main" xWindow="1624" yWindow="475" count="1">
        <x14:dataValidation type="list" allowBlank="1" showInputMessage="1" showErrorMessage="1" xr:uid="{00000000-0002-0000-0000-000001000000}">
          <x14:formula1>
            <xm:f>Feuil1!$A$1:$A$107</xm:f>
          </x14:formula1>
          <xm:sqref>E14:E25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pageSetUpPr fitToPage="1"/>
  </sheetPr>
  <dimension ref="A1:W50"/>
  <sheetViews>
    <sheetView tabSelected="1" topLeftCell="F1" workbookViewId="0">
      <selection activeCell="A25" sqref="A25"/>
    </sheetView>
  </sheetViews>
  <sheetFormatPr baseColWidth="10" defaultColWidth="11.453125" defaultRowHeight="14.5"/>
  <cols>
    <col min="1" max="1" width="52.6328125" customWidth="1"/>
    <col min="2" max="2" width="61.36328125" customWidth="1"/>
    <col min="3" max="3" width="62.453125" style="1" customWidth="1"/>
    <col min="4" max="5" width="11.453125" style="1" customWidth="1"/>
    <col min="6" max="6" width="9.6328125" style="1" customWidth="1"/>
    <col min="7" max="7" width="7.453125" style="1" customWidth="1"/>
    <col min="8" max="8" width="6.6328125" style="1" customWidth="1"/>
    <col min="9" max="9" width="7.6328125" style="1" customWidth="1"/>
    <col min="10" max="10" width="13" style="1" customWidth="1"/>
    <col min="11" max="14" width="8.453125" style="1" customWidth="1"/>
    <col min="15" max="15" width="8.36328125" style="1" customWidth="1"/>
    <col min="16" max="16" width="8.6328125" style="1" customWidth="1"/>
    <col min="17" max="17" width="7.36328125" style="1" customWidth="1"/>
    <col min="18" max="18" width="8.36328125" style="1" customWidth="1"/>
    <col min="19" max="21" width="6.6328125" style="1" customWidth="1"/>
    <col min="22" max="16384" width="11.453125" style="1"/>
  </cols>
  <sheetData>
    <row r="1" spans="1:21" ht="15" customHeight="1">
      <c r="H1" s="165" t="s">
        <v>0</v>
      </c>
      <c r="I1" s="165"/>
      <c r="J1" s="165"/>
      <c r="K1" s="165"/>
      <c r="L1" s="165"/>
      <c r="M1" s="165"/>
      <c r="N1" s="165"/>
      <c r="O1" s="165"/>
      <c r="P1" s="165"/>
    </row>
    <row r="2" spans="1:21">
      <c r="F2" s="133" t="s">
        <v>1</v>
      </c>
      <c r="G2" s="133"/>
      <c r="H2" s="133"/>
      <c r="I2" s="133"/>
      <c r="O2" s="1" t="str">
        <f>+'MCC Sem.3 sess.1 et 2 et Nbre H'!O2</f>
        <v>Année universitaire : 2025-2026</v>
      </c>
    </row>
    <row r="3" spans="1:21">
      <c r="K3" s="2"/>
      <c r="M3" s="2"/>
      <c r="R3" s="2"/>
      <c r="S3" s="2"/>
      <c r="T3" s="2"/>
      <c r="U3" s="2"/>
    </row>
    <row r="4" spans="1:21">
      <c r="C4" s="166" t="str">
        <f>'MCC Sem.3 sess.1 et 2 et Nbre H'!C4:I4</f>
        <v>Année de la Formation/Domaine/Mention : M2 DEG ENTREPRENEURIAT ET MANAGEMENT DE PROJET</v>
      </c>
      <c r="D4" s="167"/>
      <c r="E4" s="167"/>
      <c r="F4" s="167"/>
      <c r="G4" s="167"/>
      <c r="H4" s="167"/>
      <c r="I4" s="167"/>
      <c r="J4" s="168"/>
      <c r="K4" s="169" t="str">
        <f>'MCC Sem.3 sess.1 et 2 et Nbre H'!K4</f>
        <v>Code Diplôme : JJMEMP1</v>
      </c>
      <c r="L4" s="170"/>
      <c r="M4" s="170"/>
      <c r="N4" s="171"/>
      <c r="O4" s="169" t="str">
        <f>+'MCC Sem.3 sess.1 et 2 et Nbre H'!O4:U4</f>
        <v xml:space="preserve">Date approbation CEVU : </v>
      </c>
      <c r="P4" s="170"/>
      <c r="Q4" s="170"/>
      <c r="R4" s="170"/>
      <c r="S4" s="170"/>
      <c r="T4" s="170"/>
      <c r="U4" s="172"/>
    </row>
    <row r="5" spans="1:21">
      <c r="C5" s="132" t="str">
        <f>'MCC Sem.3 sess.1 et 2 et Nbre H'!C5:I5</f>
        <v>Parcours-type : Business Development et Accompagnement</v>
      </c>
      <c r="D5" s="133"/>
      <c r="E5" s="133"/>
      <c r="F5" s="133"/>
      <c r="G5" s="133"/>
      <c r="H5" s="133"/>
      <c r="I5" s="133"/>
      <c r="J5" s="134"/>
      <c r="K5" s="135" t="str">
        <f>'MCC Sem.3 sess.1 et 2 et Nbre H'!K5</f>
        <v>Code VDI : 101</v>
      </c>
      <c r="L5" s="136"/>
      <c r="M5" s="136"/>
      <c r="N5" s="137"/>
      <c r="O5" s="135" t="str">
        <f>+'MCC Sem.3 sess.1 et 2 et Nbre H'!O5:U5</f>
        <v>N° de version dans l'accréditation : 3</v>
      </c>
      <c r="P5" s="136"/>
      <c r="Q5" s="136"/>
      <c r="R5" s="136"/>
      <c r="S5" s="136"/>
      <c r="T5" s="136"/>
      <c r="U5" s="164"/>
    </row>
    <row r="6" spans="1:21">
      <c r="C6" s="132" t="str">
        <f>'MCC Sem.3 sess.1 et 2 et Nbre H'!C6:I6</f>
        <v xml:space="preserve">Parcours pédagogique (le cas échéant) : </v>
      </c>
      <c r="D6" s="133"/>
      <c r="E6" s="133"/>
      <c r="F6" s="133"/>
      <c r="G6" s="133"/>
      <c r="H6" s="133"/>
      <c r="I6" s="133"/>
      <c r="J6" s="134"/>
      <c r="K6" s="135" t="str">
        <f>'MCC Sem.3 sess.1 et 2 et Nbre H'!K6:N6</f>
        <v>Code Etape : JJM2BD</v>
      </c>
      <c r="L6" s="136"/>
      <c r="M6" s="136"/>
      <c r="N6" s="137"/>
      <c r="O6" s="135" t="str">
        <f>+'MCC Sem.3 sess.1 et 2 et Nbre H'!O6:U6</f>
        <v>Formation Initiale/Formation Continue</v>
      </c>
      <c r="P6" s="136"/>
      <c r="Q6" s="136"/>
      <c r="R6" s="136"/>
      <c r="S6" s="136"/>
      <c r="T6" s="136"/>
      <c r="U6" s="164"/>
    </row>
    <row r="7" spans="1:21">
      <c r="C7" s="132" t="str">
        <f>'MCC Sem.3 sess.1 et 2 et Nbre H'!C7:I7</f>
        <v>Responsable de la Formation : Caroline TARILLON</v>
      </c>
      <c r="D7" s="133"/>
      <c r="E7" s="133"/>
      <c r="F7" s="133"/>
      <c r="G7" s="133"/>
      <c r="H7" s="133"/>
      <c r="I7" s="133"/>
      <c r="J7" s="134"/>
      <c r="K7" s="135" t="str">
        <f>'MCC Sem.3 sess.1 et 2 et Nbre H'!K7</f>
        <v>Code VET : 210</v>
      </c>
      <c r="L7" s="136"/>
      <c r="M7" s="136"/>
      <c r="N7" s="137"/>
      <c r="O7" s="138" t="str">
        <f>+'MCC Sem.3 sess.1 et 2 et Nbre H'!O7:U7</f>
        <v>Présentiel</v>
      </c>
      <c r="P7" s="139"/>
      <c r="Q7" s="139"/>
      <c r="R7" s="139"/>
      <c r="S7" s="139"/>
      <c r="T7" s="139"/>
      <c r="U7" s="140"/>
    </row>
    <row r="8" spans="1:21">
      <c r="A8" s="3"/>
      <c r="B8" s="4"/>
      <c r="C8" s="132" t="str">
        <f>'MCC Sem.3 sess.1 et 2 et Nbre H'!C8:I8</f>
        <v>Responsable de l'Année : Caroline TARILLON</v>
      </c>
      <c r="D8" s="133"/>
      <c r="E8" s="133"/>
      <c r="F8" s="133"/>
      <c r="G8" s="133"/>
      <c r="H8" s="133"/>
      <c r="I8" s="133"/>
      <c r="J8" s="134"/>
      <c r="K8" s="5"/>
      <c r="L8" s="5"/>
      <c r="M8" s="6"/>
      <c r="N8" s="6"/>
      <c r="O8" s="7"/>
      <c r="P8" s="8"/>
      <c r="Q8" s="8"/>
      <c r="R8" s="5"/>
      <c r="S8" s="6"/>
      <c r="T8" s="6"/>
      <c r="U8" s="9"/>
    </row>
    <row r="9" spans="1:21" ht="15" customHeight="1">
      <c r="A9" s="111" t="s">
        <v>15</v>
      </c>
      <c r="B9" s="114" t="s">
        <v>16</v>
      </c>
      <c r="C9" s="141" t="s">
        <v>17</v>
      </c>
      <c r="D9" s="141" t="s">
        <v>18</v>
      </c>
      <c r="E9" s="141" t="s">
        <v>19</v>
      </c>
      <c r="F9" s="141" t="s">
        <v>20</v>
      </c>
      <c r="G9" s="141" t="s">
        <v>21</v>
      </c>
      <c r="H9" s="146" t="s">
        <v>22</v>
      </c>
      <c r="I9" s="141" t="s">
        <v>23</v>
      </c>
      <c r="J9" s="147" t="s">
        <v>24</v>
      </c>
      <c r="K9" s="148"/>
      <c r="L9" s="148"/>
      <c r="M9" s="148"/>
      <c r="N9" s="148"/>
      <c r="O9" s="148"/>
      <c r="P9" s="148"/>
      <c r="Q9" s="149"/>
      <c r="R9" s="153" t="s">
        <v>25</v>
      </c>
      <c r="S9" s="154"/>
      <c r="T9" s="154"/>
      <c r="U9" s="155"/>
    </row>
    <row r="10" spans="1:21">
      <c r="A10" s="112"/>
      <c r="B10" s="115"/>
      <c r="C10" s="142"/>
      <c r="D10" s="144"/>
      <c r="E10" s="144"/>
      <c r="F10" s="142"/>
      <c r="G10" s="142"/>
      <c r="H10" s="142"/>
      <c r="I10" s="142"/>
      <c r="J10" s="150"/>
      <c r="K10" s="151"/>
      <c r="L10" s="151"/>
      <c r="M10" s="151"/>
      <c r="N10" s="151"/>
      <c r="O10" s="151"/>
      <c r="P10" s="151"/>
      <c r="Q10" s="152"/>
      <c r="R10" s="156"/>
      <c r="S10" s="157"/>
      <c r="T10" s="157"/>
      <c r="U10" s="158"/>
    </row>
    <row r="11" spans="1:21">
      <c r="A11" s="112"/>
      <c r="B11" s="115"/>
      <c r="C11" s="142"/>
      <c r="D11" s="144"/>
      <c r="E11" s="144"/>
      <c r="F11" s="142"/>
      <c r="G11" s="142"/>
      <c r="H11" s="142"/>
      <c r="I11" s="142"/>
      <c r="J11" s="159" t="s">
        <v>26</v>
      </c>
      <c r="K11" s="160"/>
      <c r="L11" s="160"/>
      <c r="M11" s="161"/>
      <c r="N11" s="159" t="s">
        <v>27</v>
      </c>
      <c r="O11" s="160"/>
      <c r="P11" s="160"/>
      <c r="Q11" s="161"/>
      <c r="R11" s="162" t="s">
        <v>28</v>
      </c>
      <c r="S11" s="119" t="s">
        <v>29</v>
      </c>
      <c r="T11" s="121" t="s">
        <v>30</v>
      </c>
      <c r="U11" s="123" t="s">
        <v>31</v>
      </c>
    </row>
    <row r="12" spans="1:21" ht="36">
      <c r="A12" s="113"/>
      <c r="B12" s="116"/>
      <c r="C12" s="143"/>
      <c r="D12" s="145"/>
      <c r="E12" s="145"/>
      <c r="F12" s="143"/>
      <c r="G12" s="143"/>
      <c r="H12" s="143"/>
      <c r="I12" s="143"/>
      <c r="J12" s="10" t="s">
        <v>32</v>
      </c>
      <c r="K12" s="11" t="s">
        <v>33</v>
      </c>
      <c r="L12" s="12" t="s">
        <v>34</v>
      </c>
      <c r="M12" s="13" t="s">
        <v>35</v>
      </c>
      <c r="N12" s="12" t="s">
        <v>36</v>
      </c>
      <c r="O12" s="11" t="s">
        <v>37</v>
      </c>
      <c r="P12" s="12" t="s">
        <v>38</v>
      </c>
      <c r="Q12" s="14" t="s">
        <v>39</v>
      </c>
      <c r="R12" s="163"/>
      <c r="S12" s="120"/>
      <c r="T12" s="122"/>
      <c r="U12" s="124"/>
    </row>
    <row r="13" spans="1:21">
      <c r="A13" s="117"/>
      <c r="B13" s="118"/>
      <c r="C13" s="125" t="s">
        <v>87</v>
      </c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7"/>
    </row>
    <row r="14" spans="1:21" s="15" customFormat="1">
      <c r="A14" s="16"/>
      <c r="B14" s="16"/>
      <c r="C14" s="17" t="s">
        <v>88</v>
      </c>
      <c r="D14" s="18" t="s">
        <v>42</v>
      </c>
      <c r="E14" s="19"/>
      <c r="F14" s="20" t="s">
        <v>89</v>
      </c>
      <c r="G14" s="18" t="s">
        <v>44</v>
      </c>
      <c r="H14" s="18">
        <v>8</v>
      </c>
      <c r="I14" s="18">
        <v>8</v>
      </c>
      <c r="J14" s="21"/>
      <c r="K14" s="22"/>
      <c r="L14" s="21"/>
      <c r="M14" s="23"/>
      <c r="N14" s="21"/>
      <c r="O14" s="22"/>
      <c r="P14" s="21"/>
      <c r="Q14" s="22"/>
      <c r="R14" s="95"/>
      <c r="S14" s="24"/>
      <c r="T14" s="24">
        <f>SUM(T15:T18)</f>
        <v>77</v>
      </c>
      <c r="U14" s="25"/>
    </row>
    <row r="15" spans="1:21" ht="72.5">
      <c r="A15" s="26" t="s">
        <v>90</v>
      </c>
      <c r="B15" s="52" t="s">
        <v>58</v>
      </c>
      <c r="C15" s="27" t="s">
        <v>91</v>
      </c>
      <c r="D15" s="28" t="s">
        <v>42</v>
      </c>
      <c r="E15" s="19"/>
      <c r="F15" s="29" t="s">
        <v>92</v>
      </c>
      <c r="G15" s="30"/>
      <c r="H15" s="28">
        <v>2</v>
      </c>
      <c r="I15" s="28">
        <v>2</v>
      </c>
      <c r="J15" s="31" t="s">
        <v>49</v>
      </c>
      <c r="K15" s="32">
        <v>0.4</v>
      </c>
      <c r="L15" s="31" t="s">
        <v>49</v>
      </c>
      <c r="M15" s="33">
        <v>0.6</v>
      </c>
      <c r="N15" s="31" t="s">
        <v>50</v>
      </c>
      <c r="O15" s="34"/>
      <c r="P15" s="35" t="s">
        <v>49</v>
      </c>
      <c r="Q15" s="33">
        <v>1</v>
      </c>
      <c r="R15" s="36"/>
      <c r="S15" s="37"/>
      <c r="T15" s="37">
        <v>14</v>
      </c>
      <c r="U15" s="38"/>
    </row>
    <row r="16" spans="1:21" ht="72.5">
      <c r="A16" s="52" t="s">
        <v>93</v>
      </c>
      <c r="B16" s="52" t="s">
        <v>58</v>
      </c>
      <c r="C16" s="27" t="s">
        <v>94</v>
      </c>
      <c r="D16" s="28" t="s">
        <v>42</v>
      </c>
      <c r="E16" s="19"/>
      <c r="F16" s="29" t="s">
        <v>95</v>
      </c>
      <c r="G16" s="28"/>
      <c r="H16" s="28">
        <v>2</v>
      </c>
      <c r="I16" s="28">
        <v>2</v>
      </c>
      <c r="J16" s="31" t="s">
        <v>49</v>
      </c>
      <c r="K16" s="33">
        <v>0.4</v>
      </c>
      <c r="L16" s="31" t="s">
        <v>49</v>
      </c>
      <c r="M16" s="33">
        <v>0.6</v>
      </c>
      <c r="N16" s="31" t="s">
        <v>50</v>
      </c>
      <c r="O16" s="34"/>
      <c r="P16" s="31" t="s">
        <v>49</v>
      </c>
      <c r="Q16" s="32">
        <v>1</v>
      </c>
      <c r="R16" s="36"/>
      <c r="S16" s="37"/>
      <c r="T16" s="37">
        <v>21</v>
      </c>
      <c r="U16" s="39"/>
    </row>
    <row r="17" spans="1:21" ht="101.5">
      <c r="A17" s="52" t="s">
        <v>96</v>
      </c>
      <c r="B17" s="26" t="s">
        <v>78</v>
      </c>
      <c r="C17" s="27" t="s">
        <v>97</v>
      </c>
      <c r="D17" s="28" t="s">
        <v>42</v>
      </c>
      <c r="E17" s="19"/>
      <c r="F17" s="29" t="s">
        <v>98</v>
      </c>
      <c r="G17" s="28"/>
      <c r="H17" s="28">
        <v>2</v>
      </c>
      <c r="I17" s="28">
        <v>2</v>
      </c>
      <c r="J17" s="31" t="s">
        <v>49</v>
      </c>
      <c r="K17" s="33">
        <v>1</v>
      </c>
      <c r="L17" s="31"/>
      <c r="M17" s="33"/>
      <c r="N17" s="31" t="s">
        <v>50</v>
      </c>
      <c r="O17" s="34"/>
      <c r="P17" s="31" t="s">
        <v>49</v>
      </c>
      <c r="Q17" s="33">
        <v>1</v>
      </c>
      <c r="R17" s="36"/>
      <c r="S17" s="37"/>
      <c r="T17" s="37">
        <v>21</v>
      </c>
      <c r="U17" s="39"/>
    </row>
    <row r="18" spans="1:21" s="15" customFormat="1" ht="58">
      <c r="A18" s="52" t="s">
        <v>99</v>
      </c>
      <c r="B18" s="52" t="s">
        <v>58</v>
      </c>
      <c r="C18" s="27" t="s">
        <v>100</v>
      </c>
      <c r="D18" s="28" t="s">
        <v>42</v>
      </c>
      <c r="E18" s="19"/>
      <c r="F18" s="29" t="s">
        <v>101</v>
      </c>
      <c r="G18" s="30"/>
      <c r="H18" s="28">
        <v>2</v>
      </c>
      <c r="I18" s="28">
        <v>2</v>
      </c>
      <c r="J18" s="31" t="s">
        <v>49</v>
      </c>
      <c r="K18" s="32">
        <v>0.4</v>
      </c>
      <c r="L18" s="31" t="s">
        <v>49</v>
      </c>
      <c r="M18" s="33">
        <v>0.6</v>
      </c>
      <c r="N18" s="31" t="s">
        <v>50</v>
      </c>
      <c r="O18" s="34"/>
      <c r="P18" s="35" t="s">
        <v>49</v>
      </c>
      <c r="Q18" s="33">
        <v>1</v>
      </c>
      <c r="R18" s="36"/>
      <c r="S18" s="37"/>
      <c r="T18" s="37">
        <v>21</v>
      </c>
      <c r="U18" s="51"/>
    </row>
    <row r="19" spans="1:21">
      <c r="A19" s="26"/>
      <c r="B19" s="52"/>
      <c r="C19" s="40" t="s">
        <v>102</v>
      </c>
      <c r="D19" s="41"/>
      <c r="E19" s="41"/>
      <c r="F19" s="42" t="s">
        <v>103</v>
      </c>
      <c r="G19" s="43" t="s">
        <v>44</v>
      </c>
      <c r="H19" s="41">
        <v>14</v>
      </c>
      <c r="I19" s="41">
        <v>14</v>
      </c>
      <c r="J19" s="44"/>
      <c r="K19" s="45"/>
      <c r="L19" s="44"/>
      <c r="M19" s="43"/>
      <c r="N19" s="44"/>
      <c r="O19" s="46"/>
      <c r="P19" s="44"/>
      <c r="Q19" s="48"/>
      <c r="R19" s="49"/>
      <c r="S19" s="50"/>
      <c r="T19" s="50">
        <f>SUM(T20:T21)</f>
        <v>21</v>
      </c>
      <c r="U19" s="39"/>
    </row>
    <row r="20" spans="1:21" ht="159.5">
      <c r="A20" s="26" t="s">
        <v>104</v>
      </c>
      <c r="B20" s="26" t="s">
        <v>105</v>
      </c>
      <c r="C20" s="27" t="s">
        <v>106</v>
      </c>
      <c r="D20" s="28"/>
      <c r="E20" s="28"/>
      <c r="F20" s="29" t="s">
        <v>107</v>
      </c>
      <c r="G20" s="28"/>
      <c r="H20" s="28">
        <v>12</v>
      </c>
      <c r="I20" s="28">
        <v>12</v>
      </c>
      <c r="J20" s="31" t="s">
        <v>49</v>
      </c>
      <c r="K20" s="33">
        <v>1</v>
      </c>
      <c r="L20" s="31"/>
      <c r="M20" s="33"/>
      <c r="N20" s="31" t="s">
        <v>50</v>
      </c>
      <c r="O20" s="34"/>
      <c r="P20" s="31" t="s">
        <v>49</v>
      </c>
      <c r="Q20" s="33">
        <v>1</v>
      </c>
      <c r="R20" s="36"/>
      <c r="S20" s="37"/>
      <c r="T20" s="37"/>
      <c r="U20" s="39"/>
    </row>
    <row r="21" spans="1:21" s="15" customFormat="1" ht="43.5">
      <c r="A21" s="26" t="s">
        <v>108</v>
      </c>
      <c r="B21" s="52"/>
      <c r="C21" s="27" t="s">
        <v>109</v>
      </c>
      <c r="D21" s="28" t="s">
        <v>42</v>
      </c>
      <c r="E21" s="96"/>
      <c r="F21" s="29" t="s">
        <v>110</v>
      </c>
      <c r="G21" s="28"/>
      <c r="H21" s="28">
        <v>2</v>
      </c>
      <c r="I21" s="28">
        <v>2</v>
      </c>
      <c r="J21" s="31"/>
      <c r="K21" s="34"/>
      <c r="L21" s="31" t="s">
        <v>44</v>
      </c>
      <c r="M21" s="33">
        <v>1</v>
      </c>
      <c r="N21" s="31"/>
      <c r="O21" s="34"/>
      <c r="P21" s="31" t="s">
        <v>44</v>
      </c>
      <c r="Q21" s="33">
        <v>1</v>
      </c>
      <c r="R21" s="36"/>
      <c r="S21" s="37"/>
      <c r="T21" s="37">
        <v>21</v>
      </c>
      <c r="U21" s="54"/>
    </row>
    <row r="22" spans="1:21">
      <c r="A22" s="26"/>
      <c r="B22" s="52"/>
      <c r="C22" s="40" t="s">
        <v>111</v>
      </c>
      <c r="D22" s="42"/>
      <c r="E22" s="42"/>
      <c r="F22" s="42" t="s">
        <v>112</v>
      </c>
      <c r="G22" s="41" t="s">
        <v>44</v>
      </c>
      <c r="H22" s="41">
        <v>8</v>
      </c>
      <c r="I22" s="41">
        <v>8</v>
      </c>
      <c r="J22" s="44"/>
      <c r="K22" s="48"/>
      <c r="L22" s="44"/>
      <c r="M22" s="48"/>
      <c r="N22" s="44"/>
      <c r="O22" s="46"/>
      <c r="P22" s="47"/>
      <c r="Q22" s="45"/>
      <c r="R22" s="49"/>
      <c r="S22" s="50"/>
      <c r="T22" s="50">
        <f>SUM(T23:T24)</f>
        <v>112</v>
      </c>
      <c r="U22" s="38"/>
    </row>
    <row r="23" spans="1:21" ht="43.5">
      <c r="A23" s="52" t="s">
        <v>113</v>
      </c>
      <c r="B23" s="26" t="s">
        <v>78</v>
      </c>
      <c r="C23" s="27" t="s">
        <v>82</v>
      </c>
      <c r="D23" s="29"/>
      <c r="E23" s="29"/>
      <c r="F23" s="97" t="s">
        <v>114</v>
      </c>
      <c r="G23" s="30"/>
      <c r="H23" s="28">
        <v>5</v>
      </c>
      <c r="I23" s="28">
        <v>5</v>
      </c>
      <c r="J23" s="31" t="s">
        <v>49</v>
      </c>
      <c r="K23" s="33">
        <v>0.4</v>
      </c>
      <c r="L23" s="31" t="s">
        <v>49</v>
      </c>
      <c r="M23" s="33">
        <v>0.6</v>
      </c>
      <c r="N23" s="31" t="s">
        <v>50</v>
      </c>
      <c r="O23" s="34"/>
      <c r="P23" s="35" t="s">
        <v>49</v>
      </c>
      <c r="Q23" s="33">
        <v>1</v>
      </c>
      <c r="R23" s="36"/>
      <c r="S23" s="37"/>
      <c r="T23" s="37">
        <v>91</v>
      </c>
      <c r="U23" s="38"/>
    </row>
    <row r="24" spans="1:21" s="98" customFormat="1" ht="87">
      <c r="A24" s="52" t="s">
        <v>115</v>
      </c>
      <c r="B24" s="52" t="s">
        <v>58</v>
      </c>
      <c r="C24" s="27" t="s">
        <v>116</v>
      </c>
      <c r="D24" s="28" t="s">
        <v>42</v>
      </c>
      <c r="E24" s="99"/>
      <c r="F24" s="97" t="s">
        <v>117</v>
      </c>
      <c r="G24" s="28"/>
      <c r="H24" s="28">
        <v>3</v>
      </c>
      <c r="I24" s="28">
        <v>3</v>
      </c>
      <c r="J24" s="31"/>
      <c r="K24" s="33"/>
      <c r="L24" s="31" t="s">
        <v>49</v>
      </c>
      <c r="M24" s="32">
        <v>1</v>
      </c>
      <c r="N24" s="31"/>
      <c r="O24" s="34"/>
      <c r="P24" s="31" t="s">
        <v>49</v>
      </c>
      <c r="Q24" s="33">
        <v>1</v>
      </c>
      <c r="R24" s="36"/>
      <c r="S24" s="37"/>
      <c r="T24" s="37">
        <v>21</v>
      </c>
      <c r="U24" s="38"/>
    </row>
    <row r="25" spans="1:21">
      <c r="A25" s="100"/>
      <c r="B25" s="26"/>
      <c r="C25" s="59"/>
      <c r="D25" s="29"/>
      <c r="E25" s="29"/>
      <c r="F25" s="29"/>
      <c r="G25" s="28"/>
      <c r="H25" s="28"/>
      <c r="I25" s="28"/>
      <c r="J25" s="31"/>
      <c r="K25" s="30"/>
      <c r="L25" s="31"/>
      <c r="M25" s="33"/>
      <c r="N25" s="31"/>
      <c r="O25" s="34"/>
      <c r="P25" s="31"/>
      <c r="Q25" s="33"/>
      <c r="R25" s="36"/>
      <c r="S25" s="37"/>
      <c r="T25" s="37"/>
      <c r="U25" s="38"/>
    </row>
    <row r="26" spans="1:21">
      <c r="A26" s="56"/>
      <c r="B26" s="57"/>
      <c r="C26" s="27"/>
      <c r="D26" s="29"/>
      <c r="E26" s="29"/>
      <c r="F26" s="29"/>
      <c r="G26" s="30"/>
      <c r="H26" s="28"/>
      <c r="I26" s="28"/>
      <c r="J26" s="31"/>
      <c r="K26" s="34"/>
      <c r="L26" s="31"/>
      <c r="M26" s="30"/>
      <c r="N26" s="31"/>
      <c r="O26" s="34"/>
      <c r="P26" s="31"/>
      <c r="Q26" s="30"/>
      <c r="R26" s="36"/>
      <c r="S26" s="37"/>
      <c r="T26" s="37"/>
      <c r="U26" s="38"/>
    </row>
    <row r="27" spans="1:21">
      <c r="A27" s="58"/>
      <c r="B27" s="58"/>
      <c r="C27" s="59"/>
      <c r="D27" s="29"/>
      <c r="E27" s="29"/>
      <c r="F27" s="29"/>
      <c r="G27" s="28"/>
      <c r="H27" s="28"/>
      <c r="I27" s="28"/>
      <c r="J27" s="31"/>
      <c r="K27" s="33"/>
      <c r="L27" s="31"/>
      <c r="M27" s="34"/>
      <c r="N27" s="31"/>
      <c r="O27" s="34"/>
      <c r="P27" s="35"/>
      <c r="Q27" s="33"/>
      <c r="R27" s="36"/>
      <c r="S27" s="60"/>
      <c r="T27" s="60"/>
      <c r="U27" s="38"/>
    </row>
    <row r="28" spans="1:21">
      <c r="A28" s="56"/>
      <c r="B28" s="58"/>
      <c r="C28" s="59"/>
      <c r="D28" s="29"/>
      <c r="E28" s="29"/>
      <c r="F28" s="29"/>
      <c r="G28" s="28"/>
      <c r="H28" s="28"/>
      <c r="I28" s="28"/>
      <c r="J28" s="31"/>
      <c r="K28" s="33"/>
      <c r="L28" s="31"/>
      <c r="M28" s="34"/>
      <c r="N28" s="31"/>
      <c r="O28" s="34"/>
      <c r="P28" s="31"/>
      <c r="Q28" s="33"/>
      <c r="R28" s="36"/>
      <c r="S28" s="37"/>
      <c r="T28" s="37"/>
      <c r="U28" s="38"/>
    </row>
    <row r="29" spans="1:21">
      <c r="A29" s="57"/>
      <c r="B29" s="58"/>
      <c r="C29" s="27"/>
      <c r="D29" s="29"/>
      <c r="E29" s="29"/>
      <c r="F29" s="29"/>
      <c r="G29" s="28"/>
      <c r="H29" s="28"/>
      <c r="I29" s="28"/>
      <c r="J29" s="31"/>
      <c r="K29" s="30"/>
      <c r="L29" s="31"/>
      <c r="M29" s="30"/>
      <c r="N29" s="31"/>
      <c r="O29" s="34"/>
      <c r="P29" s="31"/>
      <c r="Q29" s="34"/>
      <c r="R29" s="36"/>
      <c r="S29" s="37"/>
      <c r="T29" s="37"/>
      <c r="U29" s="39"/>
    </row>
    <row r="30" spans="1:21">
      <c r="A30" s="56"/>
      <c r="B30" s="56"/>
      <c r="C30" s="59"/>
      <c r="D30" s="29"/>
      <c r="E30" s="29"/>
      <c r="F30" s="29"/>
      <c r="G30" s="28"/>
      <c r="H30" s="28"/>
      <c r="I30" s="28"/>
      <c r="J30" s="31"/>
      <c r="K30" s="32"/>
      <c r="L30" s="31"/>
      <c r="M30" s="30"/>
      <c r="N30" s="31"/>
      <c r="O30" s="34"/>
      <c r="P30" s="31"/>
      <c r="Q30" s="32"/>
      <c r="R30" s="36"/>
      <c r="S30" s="37"/>
      <c r="T30" s="37"/>
      <c r="U30" s="101"/>
    </row>
    <row r="31" spans="1:21">
      <c r="A31" s="58"/>
      <c r="B31" s="58"/>
      <c r="C31" s="29"/>
      <c r="D31" s="29"/>
      <c r="E31" s="29"/>
      <c r="F31" s="29"/>
      <c r="G31" s="66"/>
      <c r="H31" s="29"/>
      <c r="I31" s="29"/>
      <c r="J31" s="64"/>
      <c r="K31" s="65"/>
      <c r="L31" s="64"/>
      <c r="M31" s="66"/>
      <c r="N31" s="64"/>
      <c r="O31" s="65"/>
      <c r="P31" s="68"/>
      <c r="Q31" s="65"/>
      <c r="R31" s="102"/>
      <c r="S31" s="103"/>
      <c r="T31" s="103"/>
      <c r="U31" s="101"/>
    </row>
    <row r="32" spans="1:21">
      <c r="A32" s="56"/>
      <c r="B32" s="58"/>
      <c r="C32" s="29"/>
      <c r="D32" s="63"/>
      <c r="E32" s="63"/>
      <c r="F32" s="63"/>
      <c r="G32" s="29"/>
      <c r="H32" s="29"/>
      <c r="I32" s="63"/>
      <c r="J32" s="64"/>
      <c r="K32" s="65"/>
      <c r="L32" s="64"/>
      <c r="M32" s="66"/>
      <c r="N32" s="64"/>
      <c r="O32" s="65"/>
      <c r="P32" s="64"/>
      <c r="Q32" s="66"/>
      <c r="R32" s="102"/>
      <c r="S32" s="103"/>
      <c r="T32" s="103"/>
      <c r="U32" s="101"/>
    </row>
    <row r="33" spans="1:23">
      <c r="A33" s="62"/>
      <c r="B33" s="62"/>
      <c r="C33" s="29"/>
      <c r="D33" s="29"/>
      <c r="E33" s="29"/>
      <c r="F33" s="29"/>
      <c r="G33" s="66"/>
      <c r="H33" s="29"/>
      <c r="I33" s="29"/>
      <c r="J33" s="64"/>
      <c r="K33" s="66"/>
      <c r="L33" s="64"/>
      <c r="M33" s="65"/>
      <c r="N33" s="64"/>
      <c r="O33" s="65"/>
      <c r="P33" s="64"/>
      <c r="Q33" s="65"/>
      <c r="R33" s="102"/>
      <c r="S33" s="103"/>
      <c r="T33" s="103"/>
      <c r="U33" s="101"/>
    </row>
    <row r="34" spans="1:23">
      <c r="A34" s="57"/>
      <c r="B34" s="57"/>
      <c r="C34" s="29"/>
      <c r="D34" s="29"/>
      <c r="E34" s="29"/>
      <c r="F34" s="29"/>
      <c r="G34" s="29"/>
      <c r="H34" s="29"/>
      <c r="I34" s="29"/>
      <c r="J34" s="64"/>
      <c r="K34" s="65"/>
      <c r="L34" s="64"/>
      <c r="M34" s="65"/>
      <c r="N34" s="64"/>
      <c r="O34" s="65"/>
      <c r="P34" s="64"/>
      <c r="Q34" s="65"/>
      <c r="R34" s="102"/>
      <c r="S34" s="103"/>
      <c r="T34" s="103"/>
      <c r="U34" s="101"/>
    </row>
    <row r="35" spans="1:23">
      <c r="A35" s="56"/>
      <c r="B35" s="57"/>
      <c r="C35" s="29"/>
      <c r="D35" s="29"/>
      <c r="E35" s="29"/>
      <c r="F35" s="29"/>
      <c r="G35" s="29"/>
      <c r="H35" s="29"/>
      <c r="I35" s="29"/>
      <c r="J35" s="64"/>
      <c r="K35" s="66"/>
      <c r="L35" s="64"/>
      <c r="M35" s="65"/>
      <c r="N35" s="64"/>
      <c r="O35" s="65"/>
      <c r="P35" s="64"/>
      <c r="Q35" s="65"/>
      <c r="R35" s="102"/>
      <c r="S35" s="103"/>
      <c r="T35" s="103"/>
      <c r="U35" s="101"/>
    </row>
    <row r="36" spans="1:23">
      <c r="A36" s="57"/>
      <c r="B36" s="58"/>
      <c r="C36" s="29"/>
      <c r="D36" s="29"/>
      <c r="E36" s="29"/>
      <c r="F36" s="29"/>
      <c r="G36" s="29"/>
      <c r="H36" s="29"/>
      <c r="I36" s="29"/>
      <c r="J36" s="64"/>
      <c r="K36" s="65"/>
      <c r="L36" s="64"/>
      <c r="M36" s="65"/>
      <c r="N36" s="64"/>
      <c r="O36" s="65"/>
      <c r="P36" s="64"/>
      <c r="Q36" s="65"/>
      <c r="R36" s="102"/>
      <c r="S36" s="103"/>
      <c r="T36" s="103"/>
      <c r="U36" s="101"/>
    </row>
    <row r="37" spans="1:23">
      <c r="A37" s="58"/>
      <c r="B37" s="58"/>
      <c r="C37" s="29"/>
      <c r="D37" s="29"/>
      <c r="E37" s="29"/>
      <c r="F37" s="29"/>
      <c r="G37" s="66"/>
      <c r="H37" s="29"/>
      <c r="I37" s="63"/>
      <c r="J37" s="64"/>
      <c r="K37" s="66"/>
      <c r="L37" s="64"/>
      <c r="M37" s="67"/>
      <c r="N37" s="64"/>
      <c r="O37" s="65"/>
      <c r="P37" s="64"/>
      <c r="Q37" s="65"/>
      <c r="R37" s="102"/>
      <c r="S37" s="103"/>
      <c r="T37" s="103"/>
      <c r="U37" s="101"/>
    </row>
    <row r="38" spans="1:23">
      <c r="A38" s="58"/>
      <c r="B38" s="58"/>
      <c r="C38" s="29"/>
      <c r="D38" s="29"/>
      <c r="E38" s="29"/>
      <c r="F38" s="29"/>
      <c r="G38" s="66"/>
      <c r="H38" s="29"/>
      <c r="I38" s="29"/>
      <c r="J38" s="64"/>
      <c r="K38" s="66"/>
      <c r="L38" s="64"/>
      <c r="M38" s="66"/>
      <c r="N38" s="64"/>
      <c r="O38" s="65"/>
      <c r="P38" s="64"/>
      <c r="Q38" s="65"/>
      <c r="R38" s="102"/>
      <c r="S38" s="103"/>
      <c r="T38" s="103"/>
      <c r="U38" s="104"/>
    </row>
    <row r="39" spans="1:23">
      <c r="A39" s="58"/>
      <c r="B39" s="58"/>
      <c r="C39" s="29"/>
      <c r="D39" s="29"/>
      <c r="E39" s="29"/>
      <c r="F39" s="29"/>
      <c r="G39" s="66"/>
      <c r="H39" s="29"/>
      <c r="I39" s="29"/>
      <c r="J39" s="64"/>
      <c r="K39" s="66"/>
      <c r="L39" s="64"/>
      <c r="M39" s="66"/>
      <c r="N39" s="64"/>
      <c r="O39" s="65"/>
      <c r="P39" s="64"/>
      <c r="Q39" s="66"/>
      <c r="R39" s="102"/>
      <c r="S39" s="103"/>
      <c r="T39" s="103"/>
      <c r="U39" s="101"/>
    </row>
    <row r="40" spans="1:23">
      <c r="A40" s="56"/>
      <c r="B40" s="58"/>
      <c r="C40" s="29"/>
      <c r="D40" s="29"/>
      <c r="E40" s="29"/>
      <c r="F40" s="29"/>
      <c r="G40" s="66"/>
      <c r="H40" s="29"/>
      <c r="I40" s="29"/>
      <c r="J40" s="64"/>
      <c r="K40" s="66"/>
      <c r="L40" s="64"/>
      <c r="M40" s="66"/>
      <c r="N40" s="64"/>
      <c r="O40" s="65"/>
      <c r="P40" s="64"/>
      <c r="Q40" s="66"/>
      <c r="R40" s="102"/>
      <c r="S40" s="103"/>
      <c r="T40" s="103"/>
      <c r="U40" s="101"/>
    </row>
    <row r="41" spans="1:23">
      <c r="A41" s="57"/>
      <c r="B41" s="58"/>
      <c r="C41" s="29"/>
      <c r="D41" s="29"/>
      <c r="E41" s="29"/>
      <c r="F41" s="29"/>
      <c r="G41" s="66"/>
      <c r="H41" s="29"/>
      <c r="I41" s="29"/>
      <c r="J41" s="64"/>
      <c r="K41" s="66"/>
      <c r="L41" s="64"/>
      <c r="M41" s="66"/>
      <c r="N41" s="64"/>
      <c r="O41" s="65"/>
      <c r="P41" s="68"/>
      <c r="Q41" s="65"/>
      <c r="R41" s="102"/>
      <c r="S41" s="103"/>
      <c r="T41" s="103"/>
      <c r="U41" s="105"/>
      <c r="V41" s="78"/>
    </row>
    <row r="42" spans="1:23">
      <c r="A42" s="57"/>
      <c r="B42" s="58"/>
      <c r="C42" s="69"/>
      <c r="D42" s="70"/>
      <c r="E42" s="70"/>
      <c r="F42" s="70"/>
      <c r="G42" s="71"/>
      <c r="H42" s="70"/>
      <c r="I42" s="70"/>
      <c r="J42" s="72"/>
      <c r="K42" s="73"/>
      <c r="L42" s="74"/>
      <c r="M42" s="71"/>
      <c r="N42" s="74"/>
      <c r="O42" s="73"/>
      <c r="P42" s="72"/>
      <c r="Q42" s="73"/>
      <c r="R42" s="106"/>
      <c r="S42" s="107"/>
      <c r="T42" s="107"/>
      <c r="U42" s="108"/>
      <c r="W42" s="84"/>
    </row>
    <row r="43" spans="1:23">
      <c r="A43" s="57"/>
      <c r="B43" s="57"/>
      <c r="C43" s="128" t="s">
        <v>84</v>
      </c>
      <c r="D43" s="128"/>
      <c r="E43" s="128"/>
      <c r="F43" s="128"/>
      <c r="G43" s="129"/>
      <c r="H43" s="80">
        <f>+H14+H19+H22</f>
        <v>30</v>
      </c>
      <c r="I43" s="81"/>
      <c r="J43" s="130"/>
      <c r="K43" s="130"/>
      <c r="L43" s="130"/>
      <c r="M43" s="130"/>
      <c r="N43" s="130" t="s">
        <v>85</v>
      </c>
      <c r="O43" s="130"/>
      <c r="P43" s="130"/>
      <c r="Q43" s="131"/>
      <c r="R43" s="82">
        <f t="shared" ref="R43:S43" si="0">+R14+R19+R22</f>
        <v>0</v>
      </c>
      <c r="S43" s="82">
        <f t="shared" si="0"/>
        <v>0</v>
      </c>
      <c r="T43" s="82">
        <f>+T14+T19+T22</f>
        <v>210</v>
      </c>
      <c r="U43" s="82">
        <f>+U14+U19+U22</f>
        <v>0</v>
      </c>
      <c r="W43" s="84"/>
    </row>
    <row r="44" spans="1:23">
      <c r="A44" s="79"/>
      <c r="B44" s="79"/>
      <c r="C44" s="85" t="s">
        <v>86</v>
      </c>
      <c r="D44" s="86"/>
      <c r="E44" s="86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8"/>
    </row>
    <row r="45" spans="1:23">
      <c r="C45" s="89"/>
      <c r="U45" s="90"/>
    </row>
    <row r="46" spans="1:23">
      <c r="C46" s="89"/>
      <c r="U46" s="90"/>
    </row>
    <row r="47" spans="1:23">
      <c r="C47" s="89"/>
      <c r="U47" s="90"/>
    </row>
    <row r="48" spans="1:23">
      <c r="C48" s="89"/>
      <c r="U48" s="90"/>
    </row>
    <row r="49" spans="1:21">
      <c r="A49" s="91"/>
      <c r="B49" s="91"/>
      <c r="C49" s="92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4"/>
    </row>
    <row r="50" spans="1:21">
      <c r="C50" s="109"/>
    </row>
  </sheetData>
  <protectedRanges>
    <protectedRange sqref="C14" name="Plage1_1_1_1_1_1"/>
    <protectedRange sqref="C15" name="Plage1_1_1_1_1_1_1"/>
    <protectedRange sqref="C16" name="Plage1_1_1_1_1_1_2"/>
    <protectedRange sqref="C17" name="Plage1_1_1_1_1_1_3"/>
    <protectedRange sqref="C19" name="Plage1_1_1_1_1_1_4"/>
    <protectedRange sqref="C20" name="Plage1_1_1_1_1_1_5"/>
    <protectedRange sqref="C21" name="Plage1_1_1_1_1_1_6"/>
    <protectedRange sqref="C22" name="Plage1_1_1_1_1_1_7"/>
    <protectedRange sqref="C23:C24" name="Plage1_1_1_1_1_1_9"/>
    <protectedRange sqref="C25" name="Plage1_1_1_1_1_1_12"/>
    <protectedRange sqref="C26" name="Plage1_1_1_1_1_1_13"/>
    <protectedRange sqref="C27" name="Plage1_1_1_1_1_1_14"/>
    <protectedRange sqref="C28" name="Plage1_1_1_1_1_1_15"/>
    <protectedRange sqref="C29" name="Plage1_1_1_1_1_1_16"/>
    <protectedRange sqref="C30" name="Plage1_1_1_1_1_1_17"/>
    <protectedRange sqref="C18" name="Plage1_1_1_1_1_1_9_1"/>
  </protectedRanges>
  <mergeCells count="37">
    <mergeCell ref="A13:B13"/>
    <mergeCell ref="C13:U13"/>
    <mergeCell ref="C43:G43"/>
    <mergeCell ref="J43:M43"/>
    <mergeCell ref="N43:Q43"/>
    <mergeCell ref="N11:Q11"/>
    <mergeCell ref="R11:R12"/>
    <mergeCell ref="S11:S12"/>
    <mergeCell ref="T11:T12"/>
    <mergeCell ref="U11:U12"/>
    <mergeCell ref="C7:J7"/>
    <mergeCell ref="K7:N7"/>
    <mergeCell ref="O7:U7"/>
    <mergeCell ref="C8:J8"/>
    <mergeCell ref="A9:A12"/>
    <mergeCell ref="B9:B12"/>
    <mergeCell ref="C9:C12"/>
    <mergeCell ref="D9:D12"/>
    <mergeCell ref="E9:E12"/>
    <mergeCell ref="F9:F12"/>
    <mergeCell ref="G9:G12"/>
    <mergeCell ref="H9:H12"/>
    <mergeCell ref="I9:I12"/>
    <mergeCell ref="J9:Q10"/>
    <mergeCell ref="R9:U10"/>
    <mergeCell ref="J11:M11"/>
    <mergeCell ref="C5:J5"/>
    <mergeCell ref="K5:N5"/>
    <mergeCell ref="O5:U5"/>
    <mergeCell ref="C6:J6"/>
    <mergeCell ref="K6:N6"/>
    <mergeCell ref="O6:U6"/>
    <mergeCell ref="H1:P1"/>
    <mergeCell ref="F2:I2"/>
    <mergeCell ref="C4:J4"/>
    <mergeCell ref="K4:N4"/>
    <mergeCell ref="O4:U4"/>
  </mergeCells>
  <conditionalFormatting sqref="C14">
    <cfRule type="expression" dxfId="2" priority="6" stopIfTrue="1">
      <formula>($C14="PARC-SEMESTRE")</formula>
    </cfRule>
  </conditionalFormatting>
  <conditionalFormatting sqref="C26">
    <cfRule type="expression" dxfId="1" priority="2" stopIfTrue="1">
      <formula>($C26="UE")</formula>
    </cfRule>
  </conditionalFormatting>
  <conditionalFormatting sqref="C29">
    <cfRule type="expression" dxfId="0" priority="1" stopIfTrue="1">
      <formula>($C29="UE")</formula>
    </cfRule>
  </conditionalFormatting>
  <dataValidations xWindow="1636" yWindow="535" count="2">
    <dataValidation allowBlank="1" showInputMessage="1" showErrorMessage="1" promptTitle="Unités d'enseignement &amp; matières" prompt="Libellé long de l'enseignement,_x000a_qui sera saisi dans Apogée._x000a__x000a_max = 60 lettres_x000a_(Voir col D : Cliquer sur le Logo UPMF)._x000a__x000a_NE PAS SUPPRIMER, NI AJOUTER DE LIGNES !_x000a_mais Copier / Collage spécial &quot;Valeurs&quot;._x000a__x000a_Déplacer ce message avec la souris,_x000a_si nécessaire" sqref="C14:C30" xr:uid="{00000000-0002-0000-0100-000000000000}"/>
    <dataValidation type="list" allowBlank="1" showInputMessage="1" showErrorMessage="1" sqref="J14:J42" xr:uid="{0065005E-00DF-4FB2-BC9C-0010004E008D}">
      <formula1>Nature_des_épreuves_CC</formula1>
    </dataValidation>
  </dataValidations>
  <pageMargins left="0.25" right="0.25" top="0.75" bottom="0.75" header="0.3" footer="0.3"/>
  <pageSetup paperSize="9" scale="62" orientation="landscape"/>
  <drawing r:id="rId1"/>
  <extLst>
    <ext xmlns:x14="http://schemas.microsoft.com/office/spreadsheetml/2009/9/main" uri="{CCE6A557-97BC-4b89-ADB6-D9C93CAAB3DF}">
      <x14:dataValidations xmlns:xm="http://schemas.microsoft.com/office/excel/2006/main" xWindow="1636" yWindow="535" count="1">
        <x14:dataValidation type="list" allowBlank="1" showInputMessage="1" showErrorMessage="1" xr:uid="{00000000-0002-0000-0100-000001000000}">
          <x14:formula1>
            <xm:f>Feuil1!$A$1:$A$107</xm:f>
          </x14:formula1>
          <xm:sqref>E14:E24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7"/>
  <sheetViews>
    <sheetView topLeftCell="A71" workbookViewId="0">
      <selection activeCell="E21" sqref="E21"/>
    </sheetView>
  </sheetViews>
  <sheetFormatPr baseColWidth="10" defaultRowHeight="14.5"/>
  <sheetData>
    <row r="1" spans="1:1">
      <c r="A1" t="s">
        <v>118</v>
      </c>
    </row>
    <row r="2" spans="1:1">
      <c r="A2" t="s">
        <v>119</v>
      </c>
    </row>
    <row r="3" spans="1:1">
      <c r="A3" t="s">
        <v>120</v>
      </c>
    </row>
    <row r="4" spans="1:1">
      <c r="A4" t="s">
        <v>121</v>
      </c>
    </row>
    <row r="5" spans="1:1">
      <c r="A5" t="s">
        <v>122</v>
      </c>
    </row>
    <row r="6" spans="1:1">
      <c r="A6" t="s">
        <v>123</v>
      </c>
    </row>
    <row r="7" spans="1:1">
      <c r="A7" t="s">
        <v>124</v>
      </c>
    </row>
    <row r="8" spans="1:1">
      <c r="A8" t="s">
        <v>125</v>
      </c>
    </row>
    <row r="9" spans="1:1">
      <c r="A9" t="s">
        <v>126</v>
      </c>
    </row>
    <row r="10" spans="1:1">
      <c r="A10" t="s">
        <v>127</v>
      </c>
    </row>
    <row r="11" spans="1:1">
      <c r="A11" t="s">
        <v>128</v>
      </c>
    </row>
    <row r="12" spans="1:1">
      <c r="A12" t="s">
        <v>129</v>
      </c>
    </row>
    <row r="13" spans="1:1">
      <c r="A13" t="s">
        <v>130</v>
      </c>
    </row>
    <row r="14" spans="1:1">
      <c r="A14" t="s">
        <v>131</v>
      </c>
    </row>
    <row r="15" spans="1:1">
      <c r="A15" t="s">
        <v>132</v>
      </c>
    </row>
    <row r="16" spans="1:1">
      <c r="A16" t="s">
        <v>133</v>
      </c>
    </row>
    <row r="17" spans="1:1">
      <c r="A17" t="s">
        <v>134</v>
      </c>
    </row>
    <row r="18" spans="1:1">
      <c r="A18" t="s">
        <v>135</v>
      </c>
    </row>
    <row r="19" spans="1:1">
      <c r="A19" t="s">
        <v>136</v>
      </c>
    </row>
    <row r="20" spans="1:1">
      <c r="A20" t="s">
        <v>137</v>
      </c>
    </row>
    <row r="21" spans="1:1">
      <c r="A21" t="s">
        <v>138</v>
      </c>
    </row>
    <row r="22" spans="1:1">
      <c r="A22" t="s">
        <v>139</v>
      </c>
    </row>
    <row r="23" spans="1:1">
      <c r="A23" t="s">
        <v>140</v>
      </c>
    </row>
    <row r="24" spans="1:1">
      <c r="A24" t="s">
        <v>141</v>
      </c>
    </row>
    <row r="25" spans="1:1">
      <c r="A25" t="s">
        <v>142</v>
      </c>
    </row>
    <row r="26" spans="1:1">
      <c r="A26" t="s">
        <v>143</v>
      </c>
    </row>
    <row r="27" spans="1:1">
      <c r="A27" t="s">
        <v>144</v>
      </c>
    </row>
    <row r="28" spans="1:1">
      <c r="A28" t="s">
        <v>145</v>
      </c>
    </row>
    <row r="29" spans="1:1">
      <c r="A29" t="s">
        <v>146</v>
      </c>
    </row>
    <row r="30" spans="1:1">
      <c r="A30" t="s">
        <v>147</v>
      </c>
    </row>
    <row r="31" spans="1:1">
      <c r="A31" t="s">
        <v>148</v>
      </c>
    </row>
    <row r="32" spans="1:1">
      <c r="A32" t="s">
        <v>149</v>
      </c>
    </row>
    <row r="33" spans="1:1">
      <c r="A33" t="s">
        <v>150</v>
      </c>
    </row>
    <row r="34" spans="1:1">
      <c r="A34" t="s">
        <v>151</v>
      </c>
    </row>
    <row r="35" spans="1:1">
      <c r="A35" t="s">
        <v>152</v>
      </c>
    </row>
    <row r="36" spans="1:1">
      <c r="A36" t="s">
        <v>153</v>
      </c>
    </row>
    <row r="37" spans="1:1">
      <c r="A37" t="s">
        <v>154</v>
      </c>
    </row>
    <row r="38" spans="1:1">
      <c r="A38" t="s">
        <v>155</v>
      </c>
    </row>
    <row r="39" spans="1:1">
      <c r="A39" t="s">
        <v>156</v>
      </c>
    </row>
    <row r="40" spans="1:1">
      <c r="A40" t="s">
        <v>157</v>
      </c>
    </row>
    <row r="41" spans="1:1">
      <c r="A41" t="s">
        <v>158</v>
      </c>
    </row>
    <row r="42" spans="1:1">
      <c r="A42" t="s">
        <v>159</v>
      </c>
    </row>
    <row r="43" spans="1:1">
      <c r="A43" t="s">
        <v>160</v>
      </c>
    </row>
    <row r="44" spans="1:1">
      <c r="A44" t="s">
        <v>161</v>
      </c>
    </row>
    <row r="45" spans="1:1">
      <c r="A45" t="s">
        <v>162</v>
      </c>
    </row>
    <row r="46" spans="1:1">
      <c r="A46" t="s">
        <v>163</v>
      </c>
    </row>
    <row r="47" spans="1:1">
      <c r="A47" t="s">
        <v>164</v>
      </c>
    </row>
    <row r="48" spans="1:1">
      <c r="A48" t="s">
        <v>165</v>
      </c>
    </row>
    <row r="49" spans="1:1">
      <c r="A49" t="s">
        <v>166</v>
      </c>
    </row>
    <row r="50" spans="1:1">
      <c r="A50" t="s">
        <v>167</v>
      </c>
    </row>
    <row r="51" spans="1:1">
      <c r="A51" t="s">
        <v>168</v>
      </c>
    </row>
    <row r="52" spans="1:1">
      <c r="A52" t="s">
        <v>169</v>
      </c>
    </row>
    <row r="53" spans="1:1">
      <c r="A53" t="s">
        <v>170</v>
      </c>
    </row>
    <row r="54" spans="1:1">
      <c r="A54" t="s">
        <v>171</v>
      </c>
    </row>
    <row r="55" spans="1:1">
      <c r="A55" t="s">
        <v>172</v>
      </c>
    </row>
    <row r="56" spans="1:1">
      <c r="A56" t="s">
        <v>173</v>
      </c>
    </row>
    <row r="57" spans="1:1">
      <c r="A57" t="s">
        <v>174</v>
      </c>
    </row>
    <row r="58" spans="1:1">
      <c r="A58" t="s">
        <v>175</v>
      </c>
    </row>
    <row r="59" spans="1:1">
      <c r="A59" t="s">
        <v>176</v>
      </c>
    </row>
    <row r="60" spans="1:1">
      <c r="A60" t="s">
        <v>177</v>
      </c>
    </row>
    <row r="61" spans="1:1">
      <c r="A61" t="s">
        <v>178</v>
      </c>
    </row>
    <row r="62" spans="1:1">
      <c r="A62" t="s">
        <v>179</v>
      </c>
    </row>
    <row r="63" spans="1:1">
      <c r="A63" t="s">
        <v>180</v>
      </c>
    </row>
    <row r="64" spans="1:1">
      <c r="A64" t="s">
        <v>181</v>
      </c>
    </row>
    <row r="65" spans="1:1">
      <c r="A65" t="s">
        <v>182</v>
      </c>
    </row>
    <row r="66" spans="1:1">
      <c r="A66" t="s">
        <v>183</v>
      </c>
    </row>
    <row r="67" spans="1:1">
      <c r="A67" t="s">
        <v>184</v>
      </c>
    </row>
    <row r="68" spans="1:1">
      <c r="A68" t="s">
        <v>185</v>
      </c>
    </row>
    <row r="69" spans="1:1">
      <c r="A69" t="s">
        <v>186</v>
      </c>
    </row>
    <row r="70" spans="1:1">
      <c r="A70" t="s">
        <v>187</v>
      </c>
    </row>
    <row r="71" spans="1:1">
      <c r="A71" t="s">
        <v>188</v>
      </c>
    </row>
    <row r="72" spans="1:1">
      <c r="A72" t="s">
        <v>189</v>
      </c>
    </row>
    <row r="73" spans="1:1">
      <c r="A73" t="s">
        <v>190</v>
      </c>
    </row>
    <row r="74" spans="1:1">
      <c r="A74" t="s">
        <v>191</v>
      </c>
    </row>
    <row r="75" spans="1:1">
      <c r="A75" t="s">
        <v>192</v>
      </c>
    </row>
    <row r="76" spans="1:1">
      <c r="A76" t="s">
        <v>193</v>
      </c>
    </row>
    <row r="77" spans="1:1">
      <c r="A77" t="s">
        <v>194</v>
      </c>
    </row>
    <row r="78" spans="1:1">
      <c r="A78" t="s">
        <v>195</v>
      </c>
    </row>
    <row r="79" spans="1:1">
      <c r="A79" t="s">
        <v>196</v>
      </c>
    </row>
    <row r="80" spans="1:1">
      <c r="A80" t="s">
        <v>197</v>
      </c>
    </row>
    <row r="81" spans="1:1">
      <c r="A81" t="s">
        <v>198</v>
      </c>
    </row>
    <row r="82" spans="1:1">
      <c r="A82" t="s">
        <v>199</v>
      </c>
    </row>
    <row r="83" spans="1:1">
      <c r="A83" t="s">
        <v>200</v>
      </c>
    </row>
    <row r="84" spans="1:1">
      <c r="A84" t="s">
        <v>201</v>
      </c>
    </row>
    <row r="85" spans="1:1">
      <c r="A85" t="s">
        <v>202</v>
      </c>
    </row>
    <row r="86" spans="1:1">
      <c r="A86" t="s">
        <v>203</v>
      </c>
    </row>
    <row r="87" spans="1:1">
      <c r="A87" t="s">
        <v>204</v>
      </c>
    </row>
    <row r="88" spans="1:1">
      <c r="A88" t="s">
        <v>205</v>
      </c>
    </row>
    <row r="89" spans="1:1">
      <c r="A89" t="s">
        <v>206</v>
      </c>
    </row>
    <row r="90" spans="1:1">
      <c r="A90" t="s">
        <v>207</v>
      </c>
    </row>
    <row r="91" spans="1:1">
      <c r="A91" t="s">
        <v>208</v>
      </c>
    </row>
    <row r="92" spans="1:1">
      <c r="A92" t="s">
        <v>209</v>
      </c>
    </row>
    <row r="93" spans="1:1">
      <c r="A93" t="s">
        <v>210</v>
      </c>
    </row>
    <row r="94" spans="1:1">
      <c r="A94" t="s">
        <v>211</v>
      </c>
    </row>
    <row r="95" spans="1:1">
      <c r="A95" t="s">
        <v>212</v>
      </c>
    </row>
    <row r="96" spans="1:1">
      <c r="A96" t="s">
        <v>213</v>
      </c>
    </row>
    <row r="97" spans="1:1">
      <c r="A97" t="s">
        <v>214</v>
      </c>
    </row>
    <row r="98" spans="1:1">
      <c r="A98" t="s">
        <v>215</v>
      </c>
    </row>
    <row r="99" spans="1:1">
      <c r="A99" t="s">
        <v>216</v>
      </c>
    </row>
    <row r="100" spans="1:1">
      <c r="A100" t="s">
        <v>217</v>
      </c>
    </row>
    <row r="101" spans="1:1">
      <c r="A101" t="s">
        <v>218</v>
      </c>
    </row>
    <row r="102" spans="1:1">
      <c r="A102" t="s">
        <v>219</v>
      </c>
    </row>
    <row r="103" spans="1:1">
      <c r="A103" t="s">
        <v>220</v>
      </c>
    </row>
    <row r="104" spans="1:1">
      <c r="A104" t="s">
        <v>221</v>
      </c>
    </row>
    <row r="105" spans="1:1">
      <c r="A105" t="s">
        <v>222</v>
      </c>
    </row>
    <row r="106" spans="1:1">
      <c r="A106" t="s">
        <v>223</v>
      </c>
    </row>
    <row r="107" spans="1:1">
      <c r="A107" t="s">
        <v>224</v>
      </c>
    </row>
  </sheetData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B3:B20"/>
  <sheetViews>
    <sheetView workbookViewId="0">
      <selection activeCell="J30" sqref="J30"/>
    </sheetView>
  </sheetViews>
  <sheetFormatPr baseColWidth="10" defaultRowHeight="14.5"/>
  <sheetData>
    <row r="3" spans="2:2" ht="43.5">
      <c r="B3" s="110" t="s">
        <v>225</v>
      </c>
    </row>
    <row r="4" spans="2:2">
      <c r="B4" t="s">
        <v>226</v>
      </c>
    </row>
    <row r="5" spans="2:2">
      <c r="B5" t="s">
        <v>227</v>
      </c>
    </row>
    <row r="6" spans="2:2">
      <c r="B6" t="s">
        <v>49</v>
      </c>
    </row>
    <row r="7" spans="2:2">
      <c r="B7" t="s">
        <v>228</v>
      </c>
    </row>
    <row r="8" spans="2:2">
      <c r="B8" t="s">
        <v>229</v>
      </c>
    </row>
    <row r="9" spans="2:2">
      <c r="B9" t="s">
        <v>230</v>
      </c>
    </row>
    <row r="10" spans="2:2">
      <c r="B10" t="s">
        <v>231</v>
      </c>
    </row>
    <row r="11" spans="2:2">
      <c r="B11" t="s">
        <v>232</v>
      </c>
    </row>
    <row r="12" spans="2:2">
      <c r="B12" t="s">
        <v>233</v>
      </c>
    </row>
    <row r="13" spans="2:2">
      <c r="B13" t="s">
        <v>234</v>
      </c>
    </row>
    <row r="14" spans="2:2">
      <c r="B14" t="s">
        <v>235</v>
      </c>
    </row>
    <row r="18" spans="2:2">
      <c r="B18" t="s">
        <v>236</v>
      </c>
    </row>
    <row r="19" spans="2:2">
      <c r="B19" t="s">
        <v>237</v>
      </c>
    </row>
    <row r="20" spans="2:2">
      <c r="B20" t="s">
        <v>238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MCC Sem.3 sess.1 et 2 et Nbre H</vt:lpstr>
      <vt:lpstr>MCC Sem.4 sess.1 et 2 et Nbre H</vt:lpstr>
      <vt:lpstr>Feuil1</vt:lpstr>
      <vt:lpstr>Liste valeurs</vt:lpstr>
      <vt:lpstr>Nature_des_épreuves_CC</vt:lpstr>
    </vt:vector>
  </TitlesOfParts>
  <Company>UPMF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CARINE SAVESI</dc:creator>
  <cp:lastModifiedBy>SANDRINE FINE FALCY</cp:lastModifiedBy>
  <cp:revision>8</cp:revision>
  <dcterms:created xsi:type="dcterms:W3CDTF">2017-01-26T13:39:47Z</dcterms:created>
  <dcterms:modified xsi:type="dcterms:W3CDTF">2025-06-06T15:13:19Z</dcterms:modified>
</cp:coreProperties>
</file>